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emf" ContentType="image/x-emf"/>
  <Default Extension="jpeg" ContentType="image/jpeg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5" yWindow="-120" windowWidth="14895" windowHeight="7560" tabRatio="823" activeTab="1"/>
  </bookViews>
  <sheets>
    <sheet name="RLFs" sheetId="5" r:id="rId1"/>
    <sheet name="HO Performance" sheetId="19" r:id="rId2"/>
    <sheet name="Short ToS" sheetId="1" r:id="rId3"/>
    <sheet name="CDF_ToS_NNSN" sheetId="6" r:id="rId4"/>
    <sheet name="CDF_ToS_NewPostcom" sheetId="20" r:id="rId5"/>
    <sheet name="CDF_ToS_Renesas" sheetId="21" r:id="rId6"/>
    <sheet name="CDF_ToS_ZTE" sheetId="23" r:id="rId7"/>
    <sheet name="CDF_ToS_Samsung" sheetId="24" r:id="rId8"/>
    <sheet name="CDF_Tos_Huawei" sheetId="32" r:id="rId9"/>
    <sheet name="CDF_ToS_InterDigital" sheetId="26" r:id="rId10"/>
    <sheet name="CDF_ToS_QC" sheetId="38" r:id="rId11"/>
    <sheet name="CDF_ToS_Intel" sheetId="28" r:id="rId12"/>
    <sheet name="CDF_ToS_ALU" sheetId="30" r:id="rId13"/>
    <sheet name="CDF_ToS_Ericsson" sheetId="31" r:id="rId14"/>
    <sheet name="CDF_ToS_MediaTek" sheetId="33" r:id="rId15"/>
    <sheet name="CDF_ToS_Sumitomo" sheetId="34" r:id="rId16"/>
    <sheet name="CDF_ToS_CATT" sheetId="35" r:id="rId17"/>
    <sheet name="CDF_ToS_RIM" sheetId="36" r:id="rId18"/>
    <sheet name="CDF_ToS_Potevio" sheetId="37" r:id="rId19"/>
  </sheets>
  <calcPr calcId="114210"/>
</workbook>
</file>

<file path=xl/calcChain.xml><?xml version="1.0" encoding="utf-8"?>
<calcChain xmlns="http://schemas.openxmlformats.org/spreadsheetml/2006/main">
  <c r="B19" i="1"/>
  <c r="I129" i="19"/>
  <c r="E165"/>
  <c r="F165"/>
  <c r="G165"/>
  <c r="H165"/>
  <c r="I165"/>
  <c r="D165"/>
  <c r="E144"/>
  <c r="F144"/>
  <c r="G144"/>
  <c r="H144"/>
  <c r="I144"/>
  <c r="D144"/>
  <c r="D124"/>
  <c r="E124"/>
  <c r="F124"/>
  <c r="G124"/>
  <c r="H124"/>
  <c r="I124"/>
  <c r="D125"/>
  <c r="E125"/>
  <c r="F125"/>
  <c r="G125"/>
  <c r="H125"/>
  <c r="I125"/>
  <c r="D126"/>
  <c r="E126"/>
  <c r="F126"/>
  <c r="G126"/>
  <c r="H126"/>
  <c r="I126"/>
  <c r="D127"/>
  <c r="E127"/>
  <c r="F127"/>
  <c r="G127"/>
  <c r="H127"/>
  <c r="I127"/>
  <c r="D128"/>
  <c r="E128"/>
  <c r="F128"/>
  <c r="G128"/>
  <c r="H128"/>
  <c r="I128"/>
  <c r="D129"/>
  <c r="E129"/>
  <c r="F129"/>
  <c r="G129"/>
  <c r="H129"/>
  <c r="E123"/>
  <c r="F123"/>
  <c r="G123"/>
  <c r="H123"/>
  <c r="I123"/>
  <c r="D123"/>
  <c r="C41" i="1"/>
  <c r="B41"/>
  <c r="C19"/>
  <c r="E164" i="19"/>
  <c r="F164"/>
  <c r="G164"/>
  <c r="H164"/>
  <c r="I164"/>
  <c r="D164"/>
  <c r="E143"/>
  <c r="F143"/>
  <c r="G143"/>
  <c r="H143"/>
  <c r="I143"/>
  <c r="D143"/>
  <c r="H51"/>
  <c r="G51"/>
  <c r="F51"/>
  <c r="E51"/>
  <c r="D51"/>
  <c r="I50"/>
  <c r="H45"/>
  <c r="H47"/>
  <c r="H50"/>
  <c r="G50"/>
  <c r="F50"/>
  <c r="E50"/>
  <c r="D50"/>
  <c r="H49"/>
  <c r="E34" i="5"/>
  <c r="E9"/>
  <c r="D19"/>
  <c r="C19"/>
  <c r="B19"/>
  <c r="I173" i="19"/>
  <c r="H173"/>
  <c r="G173"/>
  <c r="F173"/>
  <c r="E173"/>
  <c r="D173"/>
  <c r="I152"/>
  <c r="H152"/>
  <c r="G152"/>
  <c r="F152"/>
  <c r="E152"/>
  <c r="D152"/>
  <c r="E174"/>
  <c r="F174"/>
  <c r="G174"/>
  <c r="H174"/>
  <c r="I174"/>
  <c r="D174"/>
  <c r="E172"/>
  <c r="F172"/>
  <c r="G172"/>
  <c r="H172"/>
  <c r="I172"/>
  <c r="D172"/>
  <c r="E171"/>
  <c r="F171"/>
  <c r="G171"/>
  <c r="H171"/>
  <c r="I171"/>
  <c r="D171"/>
  <c r="E170"/>
  <c r="F170"/>
  <c r="G170"/>
  <c r="H170"/>
  <c r="I170"/>
  <c r="D170"/>
  <c r="E169"/>
  <c r="F169"/>
  <c r="G169"/>
  <c r="H169"/>
  <c r="I169"/>
  <c r="D169"/>
  <c r="E168"/>
  <c r="F168"/>
  <c r="G168"/>
  <c r="H168"/>
  <c r="I168"/>
  <c r="D168"/>
  <c r="E167"/>
  <c r="F167"/>
  <c r="G167"/>
  <c r="H167"/>
  <c r="I167"/>
  <c r="D167"/>
  <c r="E166"/>
  <c r="F166"/>
  <c r="G166"/>
  <c r="H166"/>
  <c r="I166"/>
  <c r="D166"/>
  <c r="E163"/>
  <c r="F163"/>
  <c r="G163"/>
  <c r="H163"/>
  <c r="I163"/>
  <c r="D163"/>
  <c r="E162"/>
  <c r="F162"/>
  <c r="G162"/>
  <c r="H162"/>
  <c r="I162"/>
  <c r="D162"/>
  <c r="E161"/>
  <c r="F161"/>
  <c r="G161"/>
  <c r="H161"/>
  <c r="I161"/>
  <c r="D161"/>
  <c r="E160"/>
  <c r="F160"/>
  <c r="G160"/>
  <c r="H160"/>
  <c r="I160"/>
  <c r="D160"/>
  <c r="E159"/>
  <c r="F159"/>
  <c r="G159"/>
  <c r="H159"/>
  <c r="I159"/>
  <c r="D159"/>
  <c r="E158"/>
  <c r="F158"/>
  <c r="G158"/>
  <c r="H158"/>
  <c r="I158"/>
  <c r="D158"/>
  <c r="E151"/>
  <c r="D151"/>
  <c r="F151"/>
  <c r="G151"/>
  <c r="H151"/>
  <c r="I151"/>
  <c r="E146"/>
  <c r="F146"/>
  <c r="G146"/>
  <c r="H146"/>
  <c r="I146"/>
  <c r="D146"/>
  <c r="C44" i="5"/>
  <c r="D44"/>
  <c r="B44"/>
  <c r="E37"/>
  <c r="E44"/>
  <c r="E12"/>
  <c r="E19"/>
  <c r="E153" i="19"/>
  <c r="F153"/>
  <c r="G153"/>
  <c r="H153"/>
  <c r="I153"/>
  <c r="D153"/>
  <c r="E150"/>
  <c r="F150"/>
  <c r="G150"/>
  <c r="H150"/>
  <c r="I150"/>
  <c r="D150"/>
  <c r="E149"/>
  <c r="F149"/>
  <c r="G149"/>
  <c r="H149"/>
  <c r="I149"/>
  <c r="D149"/>
  <c r="E148"/>
  <c r="F148"/>
  <c r="G148"/>
  <c r="H148"/>
  <c r="I148"/>
  <c r="D148"/>
  <c r="E147"/>
  <c r="F147"/>
  <c r="G147"/>
  <c r="H147"/>
  <c r="I147"/>
  <c r="D147"/>
  <c r="E145"/>
  <c r="F145"/>
  <c r="G145"/>
  <c r="H145"/>
  <c r="I145"/>
  <c r="D145"/>
  <c r="E142"/>
  <c r="F142"/>
  <c r="G142"/>
  <c r="H142"/>
  <c r="I142"/>
  <c r="D142"/>
  <c r="E141"/>
  <c r="F141"/>
  <c r="G141"/>
  <c r="H141"/>
  <c r="I141"/>
  <c r="D141"/>
  <c r="E140"/>
  <c r="F140"/>
  <c r="G140"/>
  <c r="H140"/>
  <c r="I140"/>
  <c r="D140"/>
  <c r="E139"/>
  <c r="F139"/>
  <c r="G139"/>
  <c r="H139"/>
  <c r="I139"/>
  <c r="D139"/>
  <c r="E138"/>
  <c r="F138"/>
  <c r="G138"/>
  <c r="H138"/>
  <c r="I138"/>
  <c r="D138"/>
  <c r="G137"/>
  <c r="H137"/>
  <c r="I137"/>
  <c r="E137"/>
  <c r="F137"/>
  <c r="D137"/>
</calcChain>
</file>

<file path=xl/comments1.xml><?xml version="1.0" encoding="utf-8"?>
<comments xmlns="http://schemas.openxmlformats.org/spreadsheetml/2006/main">
  <authors>
    <author>Author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I7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Lower than expected. Under investigation</t>
        </r>
      </text>
    </comment>
  </commentList>
</comments>
</file>

<file path=xl/sharedStrings.xml><?xml version="1.0" encoding="utf-8"?>
<sst xmlns="http://schemas.openxmlformats.org/spreadsheetml/2006/main" count="363" uniqueCount="100">
  <si>
    <t>Company</t>
  </si>
  <si>
    <t>Comments</t>
  </si>
  <si>
    <t>Handover state</t>
  </si>
  <si>
    <t>Overall</t>
  </si>
  <si>
    <t>State 1</t>
  </si>
  <si>
    <t>State 2_Normal</t>
  </si>
  <si>
    <t>State 2_HOF</t>
  </si>
  <si>
    <t>macro-pico</t>
  </si>
  <si>
    <t>pico-macro</t>
  </si>
  <si>
    <t>macro-macro</t>
  </si>
  <si>
    <t>pico-pico</t>
  </si>
  <si>
    <t>Total</t>
  </si>
  <si>
    <t>Handover metrics</t>
  </si>
  <si>
    <t>Successful HOs/UE/s</t>
  </si>
  <si>
    <t>HOFs/UE/s</t>
  </si>
  <si>
    <t>Macro/Macro</t>
  </si>
  <si>
    <t>HO failure rate [%]</t>
  </si>
  <si>
    <t>Short ToS/UE/s</t>
  </si>
  <si>
    <t>Short ToS rate [%]</t>
  </si>
  <si>
    <t xml:space="preserve">Average number of RLFs/UE/second for legacy macro/macro only </t>
  </si>
  <si>
    <t>Average number of RLFs/UE/second with HetNet</t>
  </si>
  <si>
    <t>legacy macro only system</t>
  </si>
  <si>
    <t>Handover performance in HetNets</t>
  </si>
  <si>
    <t>NOTE: The results are obtain with MTS is set to 1 second.</t>
  </si>
  <si>
    <t xml:space="preserve"> HetNet (with mixed macros and picos) </t>
  </si>
  <si>
    <t>Nokia/Nokia Siemens</t>
  </si>
  <si>
    <t>TOS CDF for macro only scenario</t>
  </si>
  <si>
    <t>New Postcom</t>
    <phoneticPr fontId="3" type="noConversion"/>
  </si>
  <si>
    <t>New Postcom</t>
    <phoneticPr fontId="5" type="noConversion"/>
  </si>
  <si>
    <r>
      <t xml:space="preserve">TOS CDF for </t>
    </r>
    <r>
      <rPr>
        <sz val="11"/>
        <color indexed="8"/>
        <rFont val="宋体"/>
        <charset val="134"/>
      </rPr>
      <t>HetNet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</si>
  <si>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r>
      <t>TOS CDF for Macro-only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</si>
  <si>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t>Renesas</t>
  </si>
  <si>
    <t>ZTE</t>
    <phoneticPr fontId="3" type="noConversion"/>
  </si>
  <si>
    <t>ZTE</t>
    <phoneticPr fontId="5" type="noConversion"/>
  </si>
  <si>
    <t>TOS CDF for macro-pico scenario</t>
    <phoneticPr fontId="3" type="noConversion"/>
  </si>
  <si>
    <t>TOS CDF for macro-pico scenario</t>
    <phoneticPr fontId="10" type="noConversion"/>
  </si>
  <si>
    <t>TOS CDF for macro only scenario</t>
    <phoneticPr fontId="3" type="noConversion"/>
  </si>
  <si>
    <t>Samsung</t>
  </si>
  <si>
    <t>Samsunng</t>
  </si>
  <si>
    <t>Huawei</t>
  </si>
  <si>
    <t>Huawei</t>
    <phoneticPr fontId="3" type="noConversion"/>
  </si>
  <si>
    <t>InterDigital</t>
  </si>
  <si>
    <t>Qualcomm</t>
  </si>
  <si>
    <t>Intel</t>
    <phoneticPr fontId="3" type="noConversion"/>
  </si>
  <si>
    <t>Intel</t>
    <phoneticPr fontId="3" type="noConversion"/>
  </si>
  <si>
    <t>Intel</t>
    <phoneticPr fontId="5" type="noConversion"/>
  </si>
  <si>
    <t>Macro only:</t>
    <phoneticPr fontId="7" type="noConversion"/>
  </si>
  <si>
    <t>HetNets</t>
    <phoneticPr fontId="7" type="noConversion"/>
  </si>
  <si>
    <t>Averaged</t>
  </si>
  <si>
    <t>Average</t>
  </si>
  <si>
    <t>Averaged over the results from all the companies</t>
  </si>
  <si>
    <t>ALU</t>
  </si>
  <si>
    <t>Alcatel-Lucent</t>
  </si>
  <si>
    <t>Ericsson</t>
  </si>
  <si>
    <t>MediaTek</t>
  </si>
  <si>
    <t>HetNet</t>
  </si>
  <si>
    <t>Legacy macro-only</t>
  </si>
  <si>
    <t>Sumitomo</t>
    <phoneticPr fontId="3" type="noConversion"/>
  </si>
  <si>
    <t>Sumitomo</t>
    <phoneticPr fontId="3" type="noConversion"/>
  </si>
  <si>
    <t>Sumitomo</t>
    <phoneticPr fontId="5" type="noConversion"/>
  </si>
  <si>
    <t>CATT</t>
    <phoneticPr fontId="3" type="noConversion"/>
  </si>
  <si>
    <t>CATT</t>
    <phoneticPr fontId="3" type="noConversion"/>
  </si>
  <si>
    <t>CATT</t>
    <phoneticPr fontId="5" type="noConversion"/>
  </si>
  <si>
    <r>
      <t>H</t>
    </r>
    <r>
      <rPr>
        <sz val="11"/>
        <color indexed="8"/>
        <rFont val="宋体"/>
        <charset val="134"/>
      </rPr>
      <t>etnets</t>
    </r>
    <phoneticPr fontId="7" type="noConversion"/>
  </si>
  <si>
    <r>
      <t>m</t>
    </r>
    <r>
      <rPr>
        <sz val="11"/>
        <color indexed="8"/>
        <rFont val="宋体"/>
        <charset val="134"/>
      </rPr>
      <t>acro only</t>
    </r>
    <phoneticPr fontId="7" type="noConversion"/>
  </si>
  <si>
    <t>NSN</t>
  </si>
  <si>
    <t>New Postcom</t>
  </si>
  <si>
    <t>ZTE</t>
  </si>
  <si>
    <t>HW</t>
  </si>
  <si>
    <t>Intel</t>
  </si>
  <si>
    <t>Ericssion</t>
  </si>
  <si>
    <t>MTK</t>
  </si>
  <si>
    <t>Sumitomo</t>
  </si>
  <si>
    <t>CATT</t>
  </si>
  <si>
    <t>Total HOF(%) in HetNets</t>
  </si>
  <si>
    <t>RIM</t>
  </si>
  <si>
    <t>Macro only</t>
  </si>
  <si>
    <t>Shadowing: shadowing map based
Channel model (fading): TU
L1 filter for RSRP: 200 ms sliding window with 10ms sample period 
Bouncing model used in the results</t>
  </si>
  <si>
    <t>Shadowing: simple filtering based
Channel model (fading): TU
L1 filter for RSRP: 200 ms sliding window with 40ms sample period 
Wrap-around model used in the results</t>
  </si>
  <si>
    <t xml:space="preserve">Averaged </t>
  </si>
  <si>
    <t>Total HOFs/UE/Second in HetNets</t>
  </si>
  <si>
    <t>Shadowing: shadowing map based 
Channel model (fading): TU
L1 filter for RSRP: 200 ms sliding window with 1ms sample period
Bouncing model used in the results</t>
  </si>
  <si>
    <t>Potevio</t>
    <phoneticPr fontId="3" type="noConversion"/>
  </si>
  <si>
    <t>Potevio</t>
    <phoneticPr fontId="5" type="noConversion"/>
  </si>
  <si>
    <t>Potevio</t>
    <phoneticPr fontId="5" type="noConversion"/>
  </si>
  <si>
    <t>Shadowing: shadowing map based 
Channel model (fading): ITU
L1 filter for RSRP: 200 ms sliding window with 10ms sample period 
Wrap-around model used in the results</t>
    <phoneticPr fontId="5" type="noConversion"/>
  </si>
  <si>
    <t>Shadowing: Map based approach
Channel model (fading): TU
L1 filter for RSRP: 200 ms sliding window with 40 ms sampling rate
Bouncing model used in the results</t>
  </si>
  <si>
    <t>Shadowing: shadowing map based 
Channel model (fading): ITU
L1 filter for RSRP: 200 ms sliding window with 10ms sample period
Wrap-around model used in the results</t>
  </si>
  <si>
    <t>Shadowing: simple filtering based 
Channel model (fading): ITU
L1 filter for RSRP: 200 ms sliding window with 1ms sample period                      Wrap-around model used in the results</t>
  </si>
  <si>
    <t>Shadowing: Map-based approach
Channel model(fading): TU
RSRP filtering: 200ms sliding window with 40 ms sampling rate
Bouncing model used in the results</t>
  </si>
  <si>
    <t>Shadowing: Filtering approach
Channel model (fast fading): TU
RSRP filtering: 200ms sliding window with 40 ms sampling rate                     Wrap-around model used in the results</t>
  </si>
  <si>
    <t>Shadowing: Filtering approach
Channel model (fast fading): TU
RSRP filtering: 200ms sliding window with 40 ms sampling rate                    Wrap-around model used in the results</t>
  </si>
  <si>
    <t>Shadowing: shadowing map based 
Channel model (fading): TU
L1 filter for RSRP: 200 ms sliding window with 10ms sample period 
Wrap-around model used in the results</t>
  </si>
  <si>
    <t>Shadowing: Map based approach
Fast fading: TU
RSRP filtering: 200ms sliding window with 40ms sampling period
Wrap-around model used in the results</t>
  </si>
  <si>
    <t>Shadowing: Map based approach
Channel model (fast fading): TU
RSRP filtering: 200ms sliding window with 40ms sampling period
Bouncing model used in the results</t>
  </si>
  <si>
    <t>Shadowing: shadowing map based 
Channel model (fading): ITU
L1 filter for RSRP: 200 ms sliding window with 10ms sample period
Bouncing model used in the results</t>
  </si>
  <si>
    <t>Shadowing: shadow map based 
Channel model (fast fading): TU
L1 filter for RSRP: 200 ms sliding window with 10 ms sampling rate                    Antenna pattern with 15 degree down tilt Bouncing model used in the results</t>
  </si>
  <si>
    <t>Shadowing: Shadowing map
 Channel model (fading): ITU (UMa/UMi)  
·         L1 filter for RSRP: 200 ms sliding window with 10ms sample period Antenna pattern with 15 degree down tilt Bouncing model used in the results</t>
  </si>
  <si>
    <t>Macro-Pico Mixed</t>
  </si>
  <si>
    <t>Macro-Only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</si>
</sst>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#,##0.000000_€"/>
    <numFmt numFmtId="166" formatCode="0.000000_ "/>
  </numFmts>
  <fonts count="20">
    <font>
      <sz val="11"/>
      <color indexed="8"/>
      <name val="宋体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Calibri"/>
      <family val="2"/>
    </font>
    <font>
      <sz val="10"/>
      <name val="Arial"/>
      <family val="2"/>
    </font>
    <font>
      <sz val="8"/>
      <name val="宋体"/>
      <charset val="134"/>
    </font>
    <font>
      <b/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6"/>
      <name val="ＭＳ Ｐゴシック"/>
      <family val="2"/>
      <charset val="12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Times New Roman"/>
      <family val="1"/>
    </font>
    <font>
      <b/>
      <sz val="11"/>
      <color indexed="8"/>
      <name val="宋体"/>
      <charset val="134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0" fontId="4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3" borderId="0" xfId="0" applyFill="1"/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0" fillId="0" borderId="1" xfId="0" applyBorder="1"/>
    <xf numFmtId="165" fontId="0" fillId="0" borderId="0" xfId="0" applyNumberFormat="1"/>
    <xf numFmtId="0" fontId="2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66" fontId="1" fillId="4" borderId="1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6" fontId="2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15" fillId="0" borderId="0" xfId="0" applyFont="1"/>
    <xf numFmtId="0" fontId="9" fillId="0" borderId="12" xfId="0" applyFont="1" applyBorder="1"/>
    <xf numFmtId="164" fontId="9" fillId="0" borderId="12" xfId="0" applyNumberFormat="1" applyFont="1" applyBorder="1"/>
    <xf numFmtId="164" fontId="9" fillId="0" borderId="12" xfId="0" applyNumberFormat="1" applyFont="1" applyFill="1" applyBorder="1"/>
    <xf numFmtId="0" fontId="9" fillId="0" borderId="12" xfId="0" applyFont="1" applyBorder="1" applyAlignment="1">
      <alignment wrapText="1"/>
    </xf>
    <xf numFmtId="0" fontId="15" fillId="0" borderId="12" xfId="0" applyFont="1" applyBorder="1"/>
    <xf numFmtId="164" fontId="15" fillId="0" borderId="12" xfId="0" applyNumberFormat="1" applyFont="1" applyBorder="1"/>
    <xf numFmtId="164" fontId="15" fillId="0" borderId="12" xfId="0" applyNumberFormat="1" applyFont="1" applyFill="1" applyBorder="1"/>
    <xf numFmtId="0" fontId="15" fillId="0" borderId="12" xfId="0" applyFont="1" applyFill="1" applyBorder="1"/>
    <xf numFmtId="0" fontId="16" fillId="0" borderId="0" xfId="0" applyFont="1" applyAlignment="1">
      <alignment horizontal="center"/>
    </xf>
    <xf numFmtId="164" fontId="15" fillId="4" borderId="12" xfId="0" applyNumberFormat="1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" fillId="2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Legacy Macro only RLF Performance</a:t>
            </a:r>
          </a:p>
        </c:rich>
      </c:tx>
      <c:layout>
        <c:manualLayout>
          <c:xMode val="edge"/>
          <c:yMode val="edge"/>
          <c:x val="0.29314458033171381"/>
          <c:y val="2.92887912407829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02141167697676"/>
          <c:y val="0.12555391432791727"/>
          <c:w val="0.79314512358839984"/>
          <c:h val="0.61152141802068094"/>
        </c:manualLayout>
      </c:layout>
      <c:lineChart>
        <c:grouping val="standard"/>
        <c:ser>
          <c:idx val="0"/>
          <c:order val="0"/>
          <c:tx>
            <c:strRef>
              <c:f>RLFs!$B$27</c:f>
              <c:strCache>
                <c:ptCount val="1"/>
                <c:pt idx="0">
                  <c:v>State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RLFs!$B$28:$B$44</c:f>
              <c:numCache>
                <c:formatCode>#,##0.000000_€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1.8330000000000001E-4</c:v>
                </c:pt>
                <c:pt idx="7">
                  <c:v>0</c:v>
                </c:pt>
                <c:pt idx="8">
                  <c:v>0</c:v>
                </c:pt>
                <c:pt idx="9">
                  <c:v>9.4631999999999995E-6</c:v>
                </c:pt>
                <c:pt idx="10" formatCode="0.000000">
                  <c:v>0</c:v>
                </c:pt>
                <c:pt idx="11" formatCode="0.00000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7.2793846153846151E-7</c:v>
                </c:pt>
              </c:numCache>
            </c:numRef>
          </c:val>
        </c:ser>
        <c:ser>
          <c:idx val="1"/>
          <c:order val="1"/>
          <c:tx>
            <c:strRef>
              <c:f>RLFs!$C$27</c:f>
              <c:strCache>
                <c:ptCount val="1"/>
                <c:pt idx="0">
                  <c:v>State 2_Normal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RLFs!$C$28:$C$44</c:f>
              <c:numCache>
                <c:formatCode>#,##0.000000_€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.000000">
                  <c:v>0</c:v>
                </c:pt>
                <c:pt idx="11" formatCode="0.00000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2"/>
          <c:order val="2"/>
          <c:tx>
            <c:strRef>
              <c:f>RLFs!$D$27</c:f>
              <c:strCache>
                <c:ptCount val="1"/>
                <c:pt idx="0">
                  <c:v>State 2_HOF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RLFs!$D$28:$D$44</c:f>
              <c:numCache>
                <c:formatCode>#,##0.000000_€</c:formatCode>
                <c:ptCount val="17"/>
                <c:pt idx="0">
                  <c:v>5.2099999999999998E-4</c:v>
                </c:pt>
                <c:pt idx="1">
                  <c:v>7.0175399999999996E-4</c:v>
                </c:pt>
                <c:pt idx="2">
                  <c:v>1.3606979414575999E-3</c:v>
                </c:pt>
                <c:pt idx="3">
                  <c:v>3.118899482666059E-4</c:v>
                </c:pt>
                <c:pt idx="4" formatCode="General">
                  <c:v>2.0729165E-4</c:v>
                </c:pt>
                <c:pt idx="5">
                  <c:v>4.4736799999999998E-3</c:v>
                </c:pt>
                <c:pt idx="6">
                  <c:v>7.3300000000000004E-4</c:v>
                </c:pt>
                <c:pt idx="7">
                  <c:v>3.508771929824561E-3</c:v>
                </c:pt>
                <c:pt idx="8" formatCode="General">
                  <c:v>1.05E-4</c:v>
                </c:pt>
                <c:pt idx="9">
                  <c:v>3.46985E-5</c:v>
                </c:pt>
                <c:pt idx="10" formatCode="General">
                  <c:v>1.1984126984126984E-3</c:v>
                </c:pt>
                <c:pt idx="11" formatCode="0.000000">
                  <c:v>4.1739499067938799E-4</c:v>
                </c:pt>
                <c:pt idx="12">
                  <c:v>6.5200000000000002E-4</c:v>
                </c:pt>
                <c:pt idx="13">
                  <c:v>2.1570000000000001E-3</c:v>
                </c:pt>
                <c:pt idx="14">
                  <c:v>1.967E-3</c:v>
                </c:pt>
                <c:pt idx="15">
                  <c:v>4.87719E-3</c:v>
                </c:pt>
                <c:pt idx="16">
                  <c:v>1.0852169022166379E-3</c:v>
                </c:pt>
              </c:numCache>
            </c:numRef>
          </c:val>
        </c:ser>
        <c:ser>
          <c:idx val="3"/>
          <c:order val="3"/>
          <c:tx>
            <c:strRef>
              <c:f>RLFs!$E$27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RLFs!$E$28:$E$44</c:f>
              <c:numCache>
                <c:formatCode>#,##0.000000_€</c:formatCode>
                <c:ptCount val="17"/>
                <c:pt idx="0">
                  <c:v>5.2099999999999998E-4</c:v>
                </c:pt>
                <c:pt idx="1">
                  <c:v>7.0175399999999996E-4</c:v>
                </c:pt>
                <c:pt idx="2">
                  <c:v>1.3606979414575999E-3</c:v>
                </c:pt>
                <c:pt idx="3">
                  <c:v>3.118899482666059E-4</c:v>
                </c:pt>
                <c:pt idx="4" formatCode="General">
                  <c:v>2.0729165E-4</c:v>
                </c:pt>
                <c:pt idx="5">
                  <c:v>4.4736799999999998E-3</c:v>
                </c:pt>
                <c:pt idx="6">
                  <c:v>9.163000000000001E-4</c:v>
                </c:pt>
                <c:pt idx="7">
                  <c:v>3.508771929824561E-3</c:v>
                </c:pt>
                <c:pt idx="8" formatCode="General">
                  <c:v>1.05E-4</c:v>
                </c:pt>
                <c:pt idx="9">
                  <c:v>4.4161700000000001E-5</c:v>
                </c:pt>
                <c:pt idx="10" formatCode="General">
                  <c:v>1.1984126984126984E-3</c:v>
                </c:pt>
                <c:pt idx="11" formatCode="0.000000">
                  <c:v>4.1739499067938799E-4</c:v>
                </c:pt>
                <c:pt idx="12">
                  <c:v>6.5200000000000002E-4</c:v>
                </c:pt>
                <c:pt idx="13">
                  <c:v>2.1570000000000001E-3</c:v>
                </c:pt>
                <c:pt idx="14">
                  <c:v>1.967E-3</c:v>
                </c:pt>
                <c:pt idx="15">
                  <c:v>4.87719E-3</c:v>
                </c:pt>
                <c:pt idx="16">
                  <c:v>1.0859448406781761E-3</c:v>
                </c:pt>
              </c:numCache>
            </c:numRef>
          </c:val>
        </c:ser>
        <c:marker val="1"/>
        <c:axId val="51964160"/>
        <c:axId val="51979008"/>
      </c:lineChart>
      <c:catAx>
        <c:axId val="51964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5035523041889269"/>
              <c:y val="0.870293535665060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79008"/>
        <c:crosses val="autoZero"/>
        <c:auto val="1"/>
        <c:lblAlgn val="ctr"/>
        <c:lblOffset val="100"/>
        <c:tickLblSkip val="1"/>
        <c:tickMarkSkip val="1"/>
      </c:catAx>
      <c:valAx>
        <c:axId val="51979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RLF/UE/second</a:t>
                </a:r>
              </a:p>
            </c:rich>
          </c:tx>
          <c:layout>
            <c:manualLayout>
              <c:xMode val="edge"/>
              <c:yMode val="edge"/>
              <c:x val="4.0189125295508277E-2"/>
              <c:y val="0.30962358474688062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641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697498805557104"/>
          <c:y val="1.3294031486965343E-2"/>
          <c:w val="0.98818078591239922"/>
          <c:h val="0.131462492665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RLF Performance in HetNet</a:t>
            </a:r>
          </a:p>
        </c:rich>
      </c:tx>
      <c:layout>
        <c:manualLayout>
          <c:xMode val="edge"/>
          <c:yMode val="edge"/>
          <c:x val="0.3495840784467934"/>
          <c:y val="2.922754447360746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414988791587391"/>
          <c:y val="0.10296411856474258"/>
          <c:w val="0.8085617060707736"/>
          <c:h val="0.69110764430577265"/>
        </c:manualLayout>
      </c:layout>
      <c:lineChart>
        <c:grouping val="standard"/>
        <c:ser>
          <c:idx val="0"/>
          <c:order val="0"/>
          <c:tx>
            <c:v>State 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RLFs!$B$3:$B$19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4.1666666666666598E-5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2.3609E-4</c:v>
                </c:pt>
                <c:pt idx="10">
                  <c:v>0</c:v>
                </c:pt>
                <c:pt idx="11">
                  <c:v>9.4245543361512207E-6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2.0512944357344127E-5</c:v>
                </c:pt>
              </c:numCache>
            </c:numRef>
          </c:val>
        </c:ser>
        <c:ser>
          <c:idx val="1"/>
          <c:order val="1"/>
          <c:tx>
            <c:v>State2_Normal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RLFs!$C$3:$C$19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2.1078999999999999E-5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1.5056428571428572E-6</c:v>
                </c:pt>
              </c:numCache>
            </c:numRef>
          </c:val>
        </c:ser>
        <c:ser>
          <c:idx val="2"/>
          <c:order val="2"/>
          <c:tx>
            <c:v>State 2_HOF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RLFs!$D$3:$D$19</c:f>
              <c:numCache>
                <c:formatCode>0.000000</c:formatCode>
                <c:ptCount val="17"/>
                <c:pt idx="0">
                  <c:v>1.4970000000000001E-3</c:v>
                </c:pt>
                <c:pt idx="1">
                  <c:v>2.64912E-3</c:v>
                </c:pt>
                <c:pt idx="2">
                  <c:v>1.5979038868016899E-3</c:v>
                </c:pt>
                <c:pt idx="3">
                  <c:v>1.3650371186002196E-3</c:v>
                </c:pt>
                <c:pt idx="4" formatCode="General">
                  <c:v>3.7812499999999999E-3</c:v>
                </c:pt>
                <c:pt idx="5">
                  <c:v>4.5087699999999996E-3</c:v>
                </c:pt>
                <c:pt idx="6">
                  <c:v>3.8E-3</c:v>
                </c:pt>
                <c:pt idx="7">
                  <c:v>1.51929824561404E-2</c:v>
                </c:pt>
                <c:pt idx="8" formatCode="General">
                  <c:v>1.99E-3</c:v>
                </c:pt>
                <c:pt idx="9">
                  <c:v>1.2647699999999999E-3</c:v>
                </c:pt>
                <c:pt idx="10" formatCode="General">
                  <c:v>2.2460317460317463E-3</c:v>
                </c:pt>
                <c:pt idx="11">
                  <c:v>6.8799246653903896E-4</c:v>
                </c:pt>
                <c:pt idx="12">
                  <c:v>2.163E-3</c:v>
                </c:pt>
                <c:pt idx="13">
                  <c:v>3.4970000000000001E-3</c:v>
                </c:pt>
                <c:pt idx="14">
                  <c:v>2.947E-3</c:v>
                </c:pt>
                <c:pt idx="15">
                  <c:v>6.1754399999999999E-3</c:v>
                </c:pt>
                <c:pt idx="16">
                  <c:v>2.5978796584266201E-3</c:v>
                </c:pt>
              </c:numCache>
            </c:numRef>
          </c:val>
        </c:ser>
        <c:ser>
          <c:idx val="3"/>
          <c:order val="3"/>
          <c:tx>
            <c:v>Overall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RLFs!$E$3:$E$19</c:f>
              <c:numCache>
                <c:formatCode>0.000000</c:formatCode>
                <c:ptCount val="17"/>
                <c:pt idx="0">
                  <c:v>1.4970000000000001E-3</c:v>
                </c:pt>
                <c:pt idx="1">
                  <c:v>2.64912E-3</c:v>
                </c:pt>
                <c:pt idx="2">
                  <c:v>1.5979038868016899E-3</c:v>
                </c:pt>
                <c:pt idx="3">
                  <c:v>1.3650371186002196E-3</c:v>
                </c:pt>
                <c:pt idx="4" formatCode="General">
                  <c:v>3.7812499999999999E-3</c:v>
                </c:pt>
                <c:pt idx="5">
                  <c:v>4.5087699999999996E-3</c:v>
                </c:pt>
                <c:pt idx="6">
                  <c:v>3.8E-3</c:v>
                </c:pt>
                <c:pt idx="7">
                  <c:v>1.51929824561404E-2</c:v>
                </c:pt>
                <c:pt idx="8" formatCode="General">
                  <c:v>1.99E-3</c:v>
                </c:pt>
                <c:pt idx="9">
                  <c:v>1.5219389999999999E-3</c:v>
                </c:pt>
                <c:pt idx="10" formatCode="General">
                  <c:v>2.2460317460317463E-3</c:v>
                </c:pt>
                <c:pt idx="11">
                  <c:v>7.0684157521134095E-4</c:v>
                </c:pt>
                <c:pt idx="12">
                  <c:v>2.163E-3</c:v>
                </c:pt>
                <c:pt idx="13">
                  <c:v>3.4970000000000001E-3</c:v>
                </c:pt>
                <c:pt idx="14">
                  <c:v>2.947E-3</c:v>
                </c:pt>
                <c:pt idx="15">
                  <c:v>6.1754399999999999E-3</c:v>
                </c:pt>
                <c:pt idx="16">
                  <c:v>2.6175952376174989E-3</c:v>
                </c:pt>
              </c:numCache>
            </c:numRef>
          </c:val>
        </c:ser>
        <c:marker val="1"/>
        <c:axId val="52017792"/>
        <c:axId val="52036736"/>
      </c:lineChart>
      <c:catAx>
        <c:axId val="520177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458979904563059"/>
              <c:y val="0.914404709827938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36736"/>
        <c:crosses val="autoZero"/>
        <c:auto val="1"/>
        <c:lblAlgn val="ctr"/>
        <c:lblOffset val="100"/>
        <c:tickLblSkip val="1"/>
        <c:tickMarkSkip val="1"/>
      </c:catAx>
      <c:valAx>
        <c:axId val="52036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RLF/UE/s</a:t>
                </a:r>
              </a:p>
            </c:rich>
          </c:tx>
          <c:layout>
            <c:manualLayout>
              <c:xMode val="edge"/>
              <c:yMode val="edge"/>
              <c:x val="7.1343638525564806E-3"/>
              <c:y val="0.39874726596675419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177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969134357610766"/>
          <c:y val="1.3752551764362788E-2"/>
          <c:w val="0.9881100177578872"/>
          <c:h val="0.170923374161563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Mobility Performance in HetNet</a:t>
            </a:r>
          </a:p>
        </c:rich>
      </c:tx>
      <c:layout>
        <c:manualLayout>
          <c:xMode val="edge"/>
          <c:yMode val="edge"/>
          <c:x val="0.35507284415535012"/>
          <c:y val="2.8475772079292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265712590712502"/>
          <c:y val="0.13232852466846712"/>
          <c:w val="0.7500008845685272"/>
          <c:h val="0.60301606178035505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Performance'!$D$137:$D$153</c:f>
              <c:numCache>
                <c:formatCode>0.000000</c:formatCode>
                <c:ptCount val="17"/>
                <c:pt idx="0">
                  <c:v>3.0359440000000002</c:v>
                </c:pt>
                <c:pt idx="1">
                  <c:v>4.2880000000000003</c:v>
                </c:pt>
                <c:pt idx="2">
                  <c:v>0.27359781121750998</c:v>
                </c:pt>
                <c:pt idx="3">
                  <c:v>1.7335199004975124</c:v>
                </c:pt>
                <c:pt idx="4">
                  <c:v>3.2967032967032899</c:v>
                </c:pt>
                <c:pt idx="5">
                  <c:v>7.1146200000000004</c:v>
                </c:pt>
                <c:pt idx="6">
                  <c:v>3.3845999999999998</c:v>
                </c:pt>
                <c:pt idx="7">
                  <c:v>12.362637362637363</c:v>
                </c:pt>
                <c:pt idx="8" formatCode="General">
                  <c:v>6.4470000000000001</c:v>
                </c:pt>
                <c:pt idx="9">
                  <c:v>1.7798590000000001</c:v>
                </c:pt>
                <c:pt idx="10">
                  <c:v>1.8413597733711045</c:v>
                </c:pt>
                <c:pt idx="11">
                  <c:v>11.8387909319899</c:v>
                </c:pt>
                <c:pt idx="12">
                  <c:v>3.6478980000000001</c:v>
                </c:pt>
                <c:pt idx="13">
                  <c:v>1.15830115830115</c:v>
                </c:pt>
                <c:pt idx="14">
                  <c:v>7.0512819999999996</c:v>
                </c:pt>
                <c:pt idx="15">
                  <c:v>8.9655199999999997</c:v>
                </c:pt>
                <c:pt idx="16">
                  <c:v>4.6755014521698639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Performance'!$E$137:$E$153</c:f>
              <c:numCache>
                <c:formatCode>0.000000</c:formatCode>
                <c:ptCount val="17"/>
                <c:pt idx="0">
                  <c:v>9.0259029999999996</c:v>
                </c:pt>
                <c:pt idx="1">
                  <c:v>7.9950000000000001</c:v>
                </c:pt>
                <c:pt idx="2">
                  <c:v>2.96096904441454</c:v>
                </c:pt>
                <c:pt idx="3">
                  <c:v>2.7267012415527265</c:v>
                </c:pt>
                <c:pt idx="4">
                  <c:v>11.8055555555555</c:v>
                </c:pt>
                <c:pt idx="5">
                  <c:v>15.819559999999999</c:v>
                </c:pt>
                <c:pt idx="6">
                  <c:v>9.6386000000000003</c:v>
                </c:pt>
                <c:pt idx="7">
                  <c:v>20.014936519790886</c:v>
                </c:pt>
                <c:pt idx="8" formatCode="General">
                  <c:v>10.5745</c:v>
                </c:pt>
                <c:pt idx="9">
                  <c:v>6.0194200000000002</c:v>
                </c:pt>
                <c:pt idx="10">
                  <c:v>6.8230277185501063</c:v>
                </c:pt>
                <c:pt idx="11">
                  <c:v>15.850144092219001</c:v>
                </c:pt>
                <c:pt idx="12">
                  <c:v>9.7087380000000003</c:v>
                </c:pt>
                <c:pt idx="13">
                  <c:v>2.7777777777777701</c:v>
                </c:pt>
                <c:pt idx="14">
                  <c:v>7.0512819999999996</c:v>
                </c:pt>
                <c:pt idx="15">
                  <c:v>28.461500000000001</c:v>
                </c:pt>
                <c:pt idx="16">
                  <c:v>10.453350934366282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Performance'!$H$137:$H$153</c:f>
              <c:numCache>
                <c:formatCode>0.000000</c:formatCode>
                <c:ptCount val="17"/>
                <c:pt idx="0">
                  <c:v>2.2527550000000001</c:v>
                </c:pt>
                <c:pt idx="1">
                  <c:v>3.875</c:v>
                </c:pt>
                <c:pt idx="2">
                  <c:v>1.13247300500395</c:v>
                </c:pt>
                <c:pt idx="3">
                  <c:v>2.0233645265084168</c:v>
                </c:pt>
                <c:pt idx="4">
                  <c:v>6.2157534246575299</c:v>
                </c:pt>
                <c:pt idx="5">
                  <c:v>7.960134</c:v>
                </c:pt>
                <c:pt idx="6">
                  <c:v>5.4661999999999997</c:v>
                </c:pt>
                <c:pt idx="7">
                  <c:v>6.0523587350959041</c:v>
                </c:pt>
                <c:pt idx="8" formatCode="General">
                  <c:v>4.5887000000000002</c:v>
                </c:pt>
                <c:pt idx="9">
                  <c:v>1.5678049999999999</c:v>
                </c:pt>
                <c:pt idx="10">
                  <c:v>3.4520614784093691</c:v>
                </c:pt>
                <c:pt idx="11">
                  <c:v>12.4412441244124</c:v>
                </c:pt>
                <c:pt idx="12">
                  <c:v>2.9866009999999998</c:v>
                </c:pt>
                <c:pt idx="13">
                  <c:v>1.61853963582858</c:v>
                </c:pt>
                <c:pt idx="14">
                  <c:v>4.4883009999999999</c:v>
                </c:pt>
                <c:pt idx="15">
                  <c:v>7.9464300000000003</c:v>
                </c:pt>
                <c:pt idx="16">
                  <c:v>4.6292325581197593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Performance'!$I$137:$I$153</c:f>
              <c:numCache>
                <c:formatCode>0.000000</c:formatCode>
                <c:ptCount val="17"/>
                <c:pt idx="0">
                  <c:v>0.66266800000000003</c:v>
                </c:pt>
                <c:pt idx="1">
                  <c:v>1.0840000000000001</c:v>
                </c:pt>
                <c:pt idx="2">
                  <c:v>1.0876999999999999</c:v>
                </c:pt>
                <c:pt idx="3">
                  <c:v>1.3920684246928974</c:v>
                </c:pt>
                <c:pt idx="4">
                  <c:v>1.7258415</c:v>
                </c:pt>
                <c:pt idx="5">
                  <c:v>4.6274037999999997</c:v>
                </c:pt>
                <c:pt idx="6">
                  <c:v>2.7989999999999999</c:v>
                </c:pt>
                <c:pt idx="7">
                  <c:v>2.3151844164138593</c:v>
                </c:pt>
                <c:pt idx="8" formatCode="General">
                  <c:v>0.40529999999999999</c:v>
                </c:pt>
                <c:pt idx="9">
                  <c:v>5.4939599999999998E-2</c:v>
                </c:pt>
                <c:pt idx="10">
                  <c:v>2.2557514191813564</c:v>
                </c:pt>
                <c:pt idx="11">
                  <c:v>8.4700000000000006</c:v>
                </c:pt>
                <c:pt idx="12">
                  <c:v>1.075269</c:v>
                </c:pt>
                <c:pt idx="13">
                  <c:v>0.89156942441326803</c:v>
                </c:pt>
                <c:pt idx="14">
                  <c:v>3.5308299999999999</c:v>
                </c:pt>
                <c:pt idx="15">
                  <c:v>6.7665499999999996</c:v>
                </c:pt>
                <c:pt idx="16">
                  <c:v>2.4465047240438365</c:v>
                </c:pt>
              </c:numCache>
            </c:numRef>
          </c:val>
        </c:ser>
        <c:marker val="1"/>
        <c:axId val="51802880"/>
        <c:axId val="51805184"/>
      </c:lineChart>
      <c:catAx>
        <c:axId val="51802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2149809172404173"/>
              <c:y val="0.891123743221936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5184"/>
        <c:crosses val="autoZero"/>
        <c:auto val="1"/>
        <c:lblAlgn val="ctr"/>
        <c:lblOffset val="100"/>
        <c:tickLblSkip val="1"/>
        <c:tickMarkSkip val="1"/>
      </c:catAx>
      <c:valAx>
        <c:axId val="51805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HOF Rate [%]</a:t>
                </a:r>
              </a:p>
            </c:rich>
          </c:tx>
          <c:layout>
            <c:manualLayout>
              <c:xMode val="edge"/>
              <c:yMode val="edge"/>
              <c:x val="2.2946859903381644E-2"/>
              <c:y val="0.3082081584721695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28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6231985494566799"/>
          <c:y val="5.6951544158584458E-2"/>
          <c:w val="0.98671611700711315"/>
          <c:h val="0.199330217412662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Impact of HOFs over Time in HetNet</a:t>
            </a:r>
          </a:p>
        </c:rich>
      </c:tx>
      <c:layout>
        <c:manualLayout>
          <c:xMode val="edge"/>
          <c:yMode val="edge"/>
          <c:x val="0.33373639661426846"/>
          <c:y val="2.613485079070998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08222490931076"/>
          <c:y val="0.11554340635169048"/>
          <c:w val="0.73639661426844172"/>
          <c:h val="0.6712521702336296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Performance'!$D$158:$D$174</c:f>
              <c:numCache>
                <c:formatCode>0.000000</c:formatCode>
                <c:ptCount val="17"/>
                <c:pt idx="0">
                  <c:v>4.2400000000000001E-4</c:v>
                </c:pt>
                <c:pt idx="1">
                  <c:v>9.6489999999999998E-4</c:v>
                </c:pt>
                <c:pt idx="2">
                  <c:v>2.4967248231276398E-5</c:v>
                </c:pt>
                <c:pt idx="3">
                  <c:v>3.059329421586422E-4</c:v>
                </c:pt>
                <c:pt idx="4">
                  <c:v>9.3999999999999994E-5</c:v>
                </c:pt>
                <c:pt idx="5">
                  <c:v>9.4736799999999997E-4</c:v>
                </c:pt>
                <c:pt idx="6">
                  <c:v>1E-3</c:v>
                </c:pt>
                <c:pt idx="7">
                  <c:v>4.7368421052631574E-3</c:v>
                </c:pt>
                <c:pt idx="8" formatCode="General">
                  <c:v>4.2900000000000002E-4</c:v>
                </c:pt>
                <c:pt idx="9">
                  <c:v>1.6019999999999999E-4</c:v>
                </c:pt>
                <c:pt idx="10">
                  <c:v>2.0634920634920634E-4</c:v>
                </c:pt>
                <c:pt idx="11">
                  <c:v>8.8590810759821401E-4</c:v>
                </c:pt>
                <c:pt idx="12">
                  <c:v>3.4099999999999999E-4</c:v>
                </c:pt>
                <c:pt idx="13">
                  <c:v>1.0526315789473599E-4</c:v>
                </c:pt>
                <c:pt idx="14">
                  <c:v>6.8099999999999996E-4</c:v>
                </c:pt>
                <c:pt idx="15">
                  <c:v>4.5614000000000001E-4</c:v>
                </c:pt>
                <c:pt idx="16">
                  <c:v>7.3517942296845201E-4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Performance'!$E$158:$E$174</c:f>
              <c:numCache>
                <c:formatCode>0.000000</c:formatCode>
                <c:ptCount val="17"/>
                <c:pt idx="0">
                  <c:v>1.237E-3</c:v>
                </c:pt>
                <c:pt idx="1">
                  <c:v>1.784E-3</c:v>
                </c:pt>
                <c:pt idx="2">
                  <c:v>2.7463973054404098E-4</c:v>
                </c:pt>
                <c:pt idx="3">
                  <c:v>4.760481207580666E-4</c:v>
                </c:pt>
                <c:pt idx="4">
                  <c:v>5.2099999999999998E-4</c:v>
                </c:pt>
                <c:pt idx="5">
                  <c:v>2.1841999999999999E-3</c:v>
                </c:pt>
                <c:pt idx="6">
                  <c:v>3.0000000000000001E-3</c:v>
                </c:pt>
                <c:pt idx="7">
                  <c:v>9.4035087719298253E-3</c:v>
                </c:pt>
                <c:pt idx="8" formatCode="General">
                  <c:v>9.8999999999999999E-4</c:v>
                </c:pt>
                <c:pt idx="9">
                  <c:v>5.2276869999999997E-4</c:v>
                </c:pt>
                <c:pt idx="10">
                  <c:v>7.6190476190476193E-4</c:v>
                </c:pt>
                <c:pt idx="11">
                  <c:v>1.03670097697663E-3</c:v>
                </c:pt>
                <c:pt idx="12">
                  <c:v>8.8900000000000003E-4</c:v>
                </c:pt>
                <c:pt idx="13">
                  <c:v>2.57309941520467E-4</c:v>
                </c:pt>
                <c:pt idx="14">
                  <c:v>1.3110000000000001E-3</c:v>
                </c:pt>
                <c:pt idx="15">
                  <c:v>1.2982499999999999E-3</c:v>
                </c:pt>
                <c:pt idx="16">
                  <c:v>1.621708187727112E-3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Performance'!$H$158:$H$174</c:f>
              <c:numCache>
                <c:formatCode>0.000000</c:formatCode>
                <c:ptCount val="17"/>
                <c:pt idx="0">
                  <c:v>2.8660000000000001E-3</c:v>
                </c:pt>
                <c:pt idx="1">
                  <c:v>5.3270000000000001E-3</c:v>
                </c:pt>
                <c:pt idx="2">
                  <c:v>1.6103875109173299E-3</c:v>
                </c:pt>
                <c:pt idx="3">
                  <c:v>3.200634771552073E-3</c:v>
                </c:pt>
                <c:pt idx="4">
                  <c:v>2.777E-3</c:v>
                </c:pt>
                <c:pt idx="5">
                  <c:v>5.3946999999999997E-3</c:v>
                </c:pt>
                <c:pt idx="6">
                  <c:v>4.7000000000000002E-3</c:v>
                </c:pt>
                <c:pt idx="7">
                  <c:v>1.6385964912280702E-2</c:v>
                </c:pt>
                <c:pt idx="8" formatCode="General">
                  <c:v>2.0669999999999998E-3</c:v>
                </c:pt>
                <c:pt idx="9">
                  <c:v>1.3237816999999998E-3</c:v>
                </c:pt>
                <c:pt idx="10">
                  <c:v>2.2460317460317463E-3</c:v>
                </c:pt>
                <c:pt idx="11">
                  <c:v>1.17241455941721E-2</c:v>
                </c:pt>
                <c:pt idx="12">
                  <c:v>2.163E-3</c:v>
                </c:pt>
                <c:pt idx="13">
                  <c:v>1.02923976608187E-3</c:v>
                </c:pt>
                <c:pt idx="14">
                  <c:v>4.8040000000000001E-3</c:v>
                </c:pt>
                <c:pt idx="15">
                  <c:v>6.2456100000000004E-3</c:v>
                </c:pt>
                <c:pt idx="16">
                  <c:v>4.6165310000647383E-3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Performance'!$I$158:$I$174</c:f>
              <c:numCache>
                <c:formatCode>0.000000</c:formatCode>
                <c:ptCount val="17"/>
                <c:pt idx="0">
                  <c:v>7.4899999999999999E-4</c:v>
                </c:pt>
                <c:pt idx="1">
                  <c:v>9.7659999999999999E-4</c:v>
                </c:pt>
                <c:pt idx="2">
                  <c:v>1.4106318108688899E-3</c:v>
                </c:pt>
                <c:pt idx="3">
                  <c:v>1.8044159355181371E-3</c:v>
                </c:pt>
                <c:pt idx="4">
                  <c:v>1.1532000000000001E-3</c:v>
                </c:pt>
                <c:pt idx="5">
                  <c:v>5.0657890000000002E-3</c:v>
                </c:pt>
                <c:pt idx="6">
                  <c:v>1E-3</c:v>
                </c:pt>
                <c:pt idx="7">
                  <c:v>5.0877192982456141E-3</c:v>
                </c:pt>
                <c:pt idx="8" formatCode="General">
                  <c:v>1.1400000000000001E-4</c:v>
                </c:pt>
                <c:pt idx="9">
                  <c:v>3.46985E-5</c:v>
                </c:pt>
                <c:pt idx="10">
                  <c:v>1.1984126984126984E-3</c:v>
                </c:pt>
                <c:pt idx="11">
                  <c:v>7.6855121109878702E-3</c:v>
                </c:pt>
                <c:pt idx="12">
                  <c:v>6.5899999999999997E-4</c:v>
                </c:pt>
                <c:pt idx="13">
                  <c:v>7.9532163742689998E-4</c:v>
                </c:pt>
                <c:pt idx="14">
                  <c:v>3.1020000000000002E-3</c:v>
                </c:pt>
                <c:pt idx="15">
                  <c:v>4.9122799999999998E-3</c:v>
                </c:pt>
                <c:pt idx="16">
                  <c:v>2.2342863119662569E-3</c:v>
                </c:pt>
              </c:numCache>
            </c:numRef>
          </c:val>
        </c:ser>
        <c:marker val="1"/>
        <c:axId val="51856128"/>
        <c:axId val="51858432"/>
      </c:lineChart>
      <c:catAx>
        <c:axId val="518561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2805320435308342"/>
              <c:y val="0.914718542535124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58432"/>
        <c:crosses val="autoZero"/>
        <c:auto val="1"/>
        <c:lblAlgn val="ctr"/>
        <c:lblOffset val="100"/>
        <c:tickLblSkip val="1"/>
        <c:tickMarkSkip val="1"/>
      </c:catAx>
      <c:valAx>
        <c:axId val="51858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Total HOFs/UE/Second</a:t>
                </a:r>
              </a:p>
            </c:rich>
          </c:tx>
          <c:layout>
            <c:manualLayout>
              <c:xMode val="edge"/>
              <c:yMode val="edge"/>
              <c:x val="1.9347037484885126E-2"/>
              <c:y val="0.32737307836520435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56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40749697702535"/>
          <c:y val="6.386554621848739E-2"/>
          <c:w val="0.12454655380894801"/>
          <c:h val="0.115966386554621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Impact of HOFs over Time in HetNet</a:t>
            </a:r>
          </a:p>
        </c:rich>
      </c:tx>
      <c:layout>
        <c:manualLayout>
          <c:xMode val="edge"/>
          <c:yMode val="edge"/>
          <c:x val="0.33333371372056753"/>
          <c:y val="2.819257434648436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94216573040003"/>
          <c:y val="0.13101182079806178"/>
          <c:w val="0.7367158447452502"/>
          <c:h val="0.6185747994642663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Performance'!$D$158:$D$174</c:f>
              <c:numCache>
                <c:formatCode>0.000000</c:formatCode>
                <c:ptCount val="17"/>
                <c:pt idx="0">
                  <c:v>4.2400000000000001E-4</c:v>
                </c:pt>
                <c:pt idx="1">
                  <c:v>9.6489999999999998E-4</c:v>
                </c:pt>
                <c:pt idx="2">
                  <c:v>2.4967248231276398E-5</c:v>
                </c:pt>
                <c:pt idx="3">
                  <c:v>3.059329421586422E-4</c:v>
                </c:pt>
                <c:pt idx="4">
                  <c:v>9.3999999999999994E-5</c:v>
                </c:pt>
                <c:pt idx="5">
                  <c:v>9.4736799999999997E-4</c:v>
                </c:pt>
                <c:pt idx="6">
                  <c:v>1E-3</c:v>
                </c:pt>
                <c:pt idx="7">
                  <c:v>4.7368421052631574E-3</c:v>
                </c:pt>
                <c:pt idx="8" formatCode="General">
                  <c:v>4.2900000000000002E-4</c:v>
                </c:pt>
                <c:pt idx="9">
                  <c:v>1.6019999999999999E-4</c:v>
                </c:pt>
                <c:pt idx="10">
                  <c:v>2.0634920634920634E-4</c:v>
                </c:pt>
                <c:pt idx="11">
                  <c:v>8.8590810759821401E-4</c:v>
                </c:pt>
                <c:pt idx="12">
                  <c:v>3.4099999999999999E-4</c:v>
                </c:pt>
                <c:pt idx="13">
                  <c:v>1.0526315789473599E-4</c:v>
                </c:pt>
                <c:pt idx="14">
                  <c:v>6.8099999999999996E-4</c:v>
                </c:pt>
                <c:pt idx="15">
                  <c:v>4.5614000000000001E-4</c:v>
                </c:pt>
                <c:pt idx="16">
                  <c:v>7.3517942296845201E-4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Performance'!$E$158:$E$174</c:f>
              <c:numCache>
                <c:formatCode>0.000000</c:formatCode>
                <c:ptCount val="17"/>
                <c:pt idx="0">
                  <c:v>1.237E-3</c:v>
                </c:pt>
                <c:pt idx="1">
                  <c:v>1.784E-3</c:v>
                </c:pt>
                <c:pt idx="2">
                  <c:v>2.7463973054404098E-4</c:v>
                </c:pt>
                <c:pt idx="3">
                  <c:v>4.760481207580666E-4</c:v>
                </c:pt>
                <c:pt idx="4">
                  <c:v>5.2099999999999998E-4</c:v>
                </c:pt>
                <c:pt idx="5">
                  <c:v>2.1841999999999999E-3</c:v>
                </c:pt>
                <c:pt idx="6">
                  <c:v>3.0000000000000001E-3</c:v>
                </c:pt>
                <c:pt idx="7">
                  <c:v>9.4035087719298253E-3</c:v>
                </c:pt>
                <c:pt idx="8" formatCode="General">
                  <c:v>9.8999999999999999E-4</c:v>
                </c:pt>
                <c:pt idx="9">
                  <c:v>5.2276869999999997E-4</c:v>
                </c:pt>
                <c:pt idx="10">
                  <c:v>7.6190476190476193E-4</c:v>
                </c:pt>
                <c:pt idx="11">
                  <c:v>1.03670097697663E-3</c:v>
                </c:pt>
                <c:pt idx="12">
                  <c:v>8.8900000000000003E-4</c:v>
                </c:pt>
                <c:pt idx="13">
                  <c:v>2.57309941520467E-4</c:v>
                </c:pt>
                <c:pt idx="14">
                  <c:v>1.3110000000000001E-3</c:v>
                </c:pt>
                <c:pt idx="15">
                  <c:v>1.2982499999999999E-3</c:v>
                </c:pt>
                <c:pt idx="16">
                  <c:v>1.621708187727112E-3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Performance'!$H$158:$H$174</c:f>
              <c:numCache>
                <c:formatCode>0.000000</c:formatCode>
                <c:ptCount val="17"/>
                <c:pt idx="0">
                  <c:v>2.8660000000000001E-3</c:v>
                </c:pt>
                <c:pt idx="1">
                  <c:v>5.3270000000000001E-3</c:v>
                </c:pt>
                <c:pt idx="2">
                  <c:v>1.6103875109173299E-3</c:v>
                </c:pt>
                <c:pt idx="3">
                  <c:v>3.200634771552073E-3</c:v>
                </c:pt>
                <c:pt idx="4">
                  <c:v>2.777E-3</c:v>
                </c:pt>
                <c:pt idx="5">
                  <c:v>5.3946999999999997E-3</c:v>
                </c:pt>
                <c:pt idx="6">
                  <c:v>4.7000000000000002E-3</c:v>
                </c:pt>
                <c:pt idx="7">
                  <c:v>1.6385964912280702E-2</c:v>
                </c:pt>
                <c:pt idx="8" formatCode="General">
                  <c:v>2.0669999999999998E-3</c:v>
                </c:pt>
                <c:pt idx="9">
                  <c:v>1.3237816999999998E-3</c:v>
                </c:pt>
                <c:pt idx="10">
                  <c:v>2.2460317460317463E-3</c:v>
                </c:pt>
                <c:pt idx="11">
                  <c:v>1.17241455941721E-2</c:v>
                </c:pt>
                <c:pt idx="12">
                  <c:v>2.163E-3</c:v>
                </c:pt>
                <c:pt idx="13">
                  <c:v>1.02923976608187E-3</c:v>
                </c:pt>
                <c:pt idx="14">
                  <c:v>4.8040000000000001E-3</c:v>
                </c:pt>
                <c:pt idx="15">
                  <c:v>6.2456100000000004E-3</c:v>
                </c:pt>
                <c:pt idx="16">
                  <c:v>4.6165310000647383E-3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Performance'!$I$158:$I$174</c:f>
              <c:numCache>
                <c:formatCode>0.000000</c:formatCode>
                <c:ptCount val="17"/>
                <c:pt idx="0">
                  <c:v>7.4899999999999999E-4</c:v>
                </c:pt>
                <c:pt idx="1">
                  <c:v>9.7659999999999999E-4</c:v>
                </c:pt>
                <c:pt idx="2">
                  <c:v>1.4106318108688899E-3</c:v>
                </c:pt>
                <c:pt idx="3">
                  <c:v>1.8044159355181371E-3</c:v>
                </c:pt>
                <c:pt idx="4">
                  <c:v>1.1532000000000001E-3</c:v>
                </c:pt>
                <c:pt idx="5">
                  <c:v>5.0657890000000002E-3</c:v>
                </c:pt>
                <c:pt idx="6">
                  <c:v>1E-3</c:v>
                </c:pt>
                <c:pt idx="7">
                  <c:v>5.0877192982456141E-3</c:v>
                </c:pt>
                <c:pt idx="8" formatCode="General">
                  <c:v>1.1400000000000001E-4</c:v>
                </c:pt>
                <c:pt idx="9">
                  <c:v>3.46985E-5</c:v>
                </c:pt>
                <c:pt idx="10">
                  <c:v>1.1984126984126984E-3</c:v>
                </c:pt>
                <c:pt idx="11">
                  <c:v>7.6855121109878702E-3</c:v>
                </c:pt>
                <c:pt idx="12">
                  <c:v>6.5899999999999997E-4</c:v>
                </c:pt>
                <c:pt idx="13">
                  <c:v>7.9532163742689998E-4</c:v>
                </c:pt>
                <c:pt idx="14">
                  <c:v>3.1020000000000002E-3</c:v>
                </c:pt>
                <c:pt idx="15">
                  <c:v>4.9122799999999998E-3</c:v>
                </c:pt>
                <c:pt idx="16">
                  <c:v>2.2342863119662569E-3</c:v>
                </c:pt>
              </c:numCache>
            </c:numRef>
          </c:val>
        </c:ser>
        <c:marker val="1"/>
        <c:axId val="51931008"/>
        <c:axId val="51941760"/>
      </c:lineChart>
      <c:catAx>
        <c:axId val="51931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2874446853563591"/>
              <c:y val="0.903815784011181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41760"/>
        <c:crosses val="autoZero"/>
        <c:auto val="1"/>
        <c:lblAlgn val="ctr"/>
        <c:lblOffset val="100"/>
        <c:tickLblSkip val="1"/>
        <c:tickMarkSkip val="1"/>
      </c:catAx>
      <c:valAx>
        <c:axId val="51941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HOFs/UE/Second</a:t>
                </a:r>
              </a:p>
            </c:rich>
          </c:tx>
          <c:layout>
            <c:manualLayout>
              <c:xMode val="edge"/>
              <c:yMode val="edge"/>
              <c:x val="1.932367149758454E-2"/>
              <c:y val="0.29021601649530188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31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6956623175726222"/>
          <c:y val="6.7993486754401741E-2"/>
          <c:w val="0.99396249381870738"/>
          <c:h val="0.208955620441996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Short ToS Performance in HetNet</a:t>
            </a:r>
          </a:p>
        </c:rich>
      </c:tx>
      <c:layout>
        <c:manualLayout>
          <c:xMode val="edge"/>
          <c:yMode val="edge"/>
          <c:x val="0.31824611032531824"/>
          <c:y val="3.01205330102967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042432814710042"/>
          <c:y val="0.13076935356196831"/>
          <c:w val="0.75813295615275811"/>
          <c:h val="0.53653896534983958"/>
        </c:manualLayout>
      </c:layout>
      <c:lineChart>
        <c:grouping val="standard"/>
        <c:ser>
          <c:idx val="0"/>
          <c:order val="0"/>
          <c:tx>
            <c:v>HetNet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'Short ToS'!$A$3:$A$19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ToS'!$B$3:$B$19</c:f>
              <c:numCache>
                <c:formatCode>0.000000</c:formatCode>
                <c:ptCount val="17"/>
                <c:pt idx="0" formatCode="General">
                  <c:v>20.445363</c:v>
                </c:pt>
                <c:pt idx="1">
                  <c:v>26.67</c:v>
                </c:pt>
                <c:pt idx="2">
                  <c:v>19.774462795240598</c:v>
                </c:pt>
                <c:pt idx="3">
                  <c:v>30.194741966893865</c:v>
                </c:pt>
                <c:pt idx="4" formatCode="0.000000_ ">
                  <c:v>2.5</c:v>
                </c:pt>
                <c:pt idx="5">
                  <c:v>19.265926</c:v>
                </c:pt>
                <c:pt idx="6">
                  <c:v>5.7823000000000002</c:v>
                </c:pt>
                <c:pt idx="7">
                  <c:v>48.151408450704224</c:v>
                </c:pt>
                <c:pt idx="8" formatCode="General">
                  <c:v>7.2473000000000001</c:v>
                </c:pt>
                <c:pt idx="9">
                  <c:v>14.32342</c:v>
                </c:pt>
                <c:pt idx="10">
                  <c:v>3.11</c:v>
                </c:pt>
                <c:pt idx="11">
                  <c:v>22.044545973729299</c:v>
                </c:pt>
                <c:pt idx="12">
                  <c:v>5.1027940000000003</c:v>
                </c:pt>
                <c:pt idx="13">
                  <c:v>26.610169491525401</c:v>
                </c:pt>
                <c:pt idx="14">
                  <c:v>16.7972</c:v>
                </c:pt>
                <c:pt idx="15">
                  <c:v>1.60039</c:v>
                </c:pt>
                <c:pt idx="16" formatCode="0.000000_ ">
                  <c:v>16.851251354880837</c:v>
                </c:pt>
              </c:numCache>
            </c:numRef>
          </c:val>
        </c:ser>
        <c:ser>
          <c:idx val="1"/>
          <c:order val="1"/>
          <c:tx>
            <c:v>Legacy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'Short ToS'!$A$3:$A$19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ToS'!$C$3:$C$19</c:f>
              <c:numCache>
                <c:formatCode>0.000000</c:formatCode>
                <c:ptCount val="17"/>
                <c:pt idx="0" formatCode="General">
                  <c:v>18.433485999999998</c:v>
                </c:pt>
                <c:pt idx="1">
                  <c:v>22.87</c:v>
                </c:pt>
                <c:pt idx="2">
                  <c:v>20.572199999999999</c:v>
                </c:pt>
                <c:pt idx="3">
                  <c:v>35.568639848257334</c:v>
                </c:pt>
                <c:pt idx="4" formatCode="0.000000_ ">
                  <c:v>1.4367816091954022</c:v>
                </c:pt>
                <c:pt idx="5">
                  <c:v>17.118252460000001</c:v>
                </c:pt>
                <c:pt idx="6">
                  <c:v>2.0941999999999998</c:v>
                </c:pt>
                <c:pt idx="7">
                  <c:v>47.65702891326022</c:v>
                </c:pt>
                <c:pt idx="8" formatCode="General">
                  <c:v>8.6992999999999991</c:v>
                </c:pt>
                <c:pt idx="9">
                  <c:v>15.679024999999999</c:v>
                </c:pt>
                <c:pt idx="10">
                  <c:v>2.91</c:v>
                </c:pt>
                <c:pt idx="11">
                  <c:v>27.389926799956299</c:v>
                </c:pt>
                <c:pt idx="12">
                  <c:v>5.263801</c:v>
                </c:pt>
                <c:pt idx="13">
                  <c:v>19.4602460642942</c:v>
                </c:pt>
                <c:pt idx="14">
                  <c:v>14.265309</c:v>
                </c:pt>
                <c:pt idx="15">
                  <c:v>1.55521</c:v>
                </c:pt>
                <c:pt idx="16" formatCode="0.000000_ ">
                  <c:v>14.221091852113549</c:v>
                </c:pt>
              </c:numCache>
            </c:numRef>
          </c:val>
        </c:ser>
        <c:marker val="1"/>
        <c:axId val="40597376"/>
        <c:axId val="52068736"/>
      </c:lineChart>
      <c:catAx>
        <c:axId val="40597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1442715700141441"/>
              <c:y val="0.895584090450232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68736"/>
        <c:crosses val="autoZero"/>
        <c:auto val="1"/>
        <c:lblAlgn val="ctr"/>
        <c:lblOffset val="100"/>
        <c:tickLblSkip val="1"/>
        <c:tickMarkSkip val="1"/>
      </c:catAx>
      <c:valAx>
        <c:axId val="52068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Short ToS Rate [%]</a:t>
                </a:r>
              </a:p>
            </c:rich>
          </c:tx>
          <c:layout>
            <c:manualLayout>
              <c:xMode val="edge"/>
              <c:yMode val="edge"/>
              <c:x val="2.2630834512022632E-2"/>
              <c:y val="0.2771090248334342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973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835926449787838"/>
          <c:y val="6.3079777365491654E-2"/>
          <c:w val="0.11456859971711457"/>
          <c:h val="6.864564007421150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ToS performance</a:t>
            </a:r>
          </a:p>
        </c:rich>
      </c:tx>
      <c:layout>
        <c:manualLayout>
          <c:xMode val="edge"/>
          <c:yMode val="edge"/>
          <c:x val="0.40198863636363635"/>
          <c:y val="3.036437246963562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10227272727273"/>
          <c:y val="0.13562753036437247"/>
          <c:w val="0.76704545454545536"/>
          <c:h val="0.52024291497975672"/>
        </c:manualLayout>
      </c:layout>
      <c:lineChart>
        <c:grouping val="standard"/>
        <c:ser>
          <c:idx val="0"/>
          <c:order val="0"/>
          <c:tx>
            <c:v>HetNet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'Short ToS'!$A$25:$A$41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ToS'!$B$25:$B$41</c:f>
              <c:numCache>
                <c:formatCode>0.000000</c:formatCode>
                <c:ptCount val="17"/>
                <c:pt idx="0" formatCode="General">
                  <c:v>2.6010999999999999E-2</c:v>
                </c:pt>
                <c:pt idx="1">
                  <c:v>3.5251499999999998E-2</c:v>
                </c:pt>
                <c:pt idx="2">
                  <c:v>2.7801030905526301E-2</c:v>
                </c:pt>
                <c:pt idx="3">
                  <c:v>4.6796764977459389E-2</c:v>
                </c:pt>
                <c:pt idx="4" formatCode="0.000000_ ">
                  <c:v>5.2083333333333333E-4</c:v>
                </c:pt>
                <c:pt idx="5">
                  <c:v>1.201754E-2</c:v>
                </c:pt>
                <c:pt idx="6">
                  <c:v>4.7000000000000002E-3</c:v>
                </c:pt>
                <c:pt idx="7">
                  <c:v>0.11515789473684211</c:v>
                </c:pt>
                <c:pt idx="8" formatCode="General">
                  <c:v>3.114E-3</c:v>
                </c:pt>
                <c:pt idx="9">
                  <c:v>1.2024E-2</c:v>
                </c:pt>
                <c:pt idx="10">
                  <c:v>1.952E-3</c:v>
                </c:pt>
                <c:pt idx="11">
                  <c:v>1.8189389868771801E-2</c:v>
                </c:pt>
                <c:pt idx="12">
                  <c:v>3.5850000000000001E-3</c:v>
                </c:pt>
                <c:pt idx="13">
                  <c:v>3.1399999999999997E-2</c:v>
                </c:pt>
                <c:pt idx="14">
                  <c:v>1.7173000000000001E-2</c:v>
                </c:pt>
                <c:pt idx="15">
                  <c:v>1.15789E-3</c:v>
                </c:pt>
                <c:pt idx="16" formatCode="0.000000_ ">
                  <c:v>1.6112929939006055E-2</c:v>
                </c:pt>
              </c:numCache>
            </c:numRef>
          </c:val>
        </c:ser>
        <c:ser>
          <c:idx val="1"/>
          <c:order val="1"/>
          <c:tx>
            <c:v>Legacy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'Short ToS'!$A$25:$A$41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ToS'!$C$25:$C$41</c:f>
              <c:numCache>
                <c:formatCode>0.000000</c:formatCode>
                <c:ptCount val="17"/>
                <c:pt idx="0" formatCode="General">
                  <c:v>2.0834999999999999E-2</c:v>
                </c:pt>
                <c:pt idx="1">
                  <c:v>2.0374300000000001E-2</c:v>
                </c:pt>
                <c:pt idx="2">
                  <c:v>2.6390049983865699E-2</c:v>
                </c:pt>
                <c:pt idx="3">
                  <c:v>4.5462695131137161E-2</c:v>
                </c:pt>
                <c:pt idx="4" formatCode="0.000000_ ">
                  <c:v>3.1250000000000001E-4</c:v>
                </c:pt>
                <c:pt idx="5">
                  <c:v>1.7872800000000001E-2</c:v>
                </c:pt>
                <c:pt idx="6">
                  <c:v>6.9999999999999999E-4</c:v>
                </c:pt>
                <c:pt idx="7">
                  <c:v>0.10063157894736842</c:v>
                </c:pt>
                <c:pt idx="8" formatCode="General">
                  <c:v>2.4429999999999999E-3</c:v>
                </c:pt>
                <c:pt idx="9">
                  <c:v>9.8705000000000008E-3</c:v>
                </c:pt>
                <c:pt idx="10">
                  <c:v>1.508E-3</c:v>
                </c:pt>
                <c:pt idx="11">
                  <c:v>2.2748026992026701E-2</c:v>
                </c:pt>
                <c:pt idx="12">
                  <c:v>3.192E-3</c:v>
                </c:pt>
                <c:pt idx="13">
                  <c:v>1.7204678362573E-2</c:v>
                </c:pt>
                <c:pt idx="14">
                  <c:v>1.2092E-2</c:v>
                </c:pt>
                <c:pt idx="15">
                  <c:v>1.0526299999999999E-3</c:v>
                </c:pt>
                <c:pt idx="16" formatCode="0.000000_ ">
                  <c:v>1.3470545364640173E-2</c:v>
                </c:pt>
              </c:numCache>
            </c:numRef>
          </c:val>
        </c:ser>
        <c:marker val="1"/>
        <c:axId val="52093696"/>
        <c:axId val="52096000"/>
      </c:lineChart>
      <c:catAx>
        <c:axId val="52093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5028409090909088"/>
              <c:y val="0.93319838056680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96000"/>
        <c:crosses val="autoZero"/>
        <c:auto val="1"/>
        <c:lblAlgn val="ctr"/>
        <c:lblOffset val="100"/>
        <c:tickLblSkip val="1"/>
        <c:tickMarkSkip val="1"/>
      </c:catAx>
      <c:valAx>
        <c:axId val="52096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Short ToS/UE/s</a:t>
                </a:r>
              </a:p>
            </c:rich>
          </c:tx>
          <c:layout>
            <c:manualLayout>
              <c:xMode val="edge"/>
              <c:yMode val="edge"/>
              <c:x val="2.2727272727272728E-2"/>
              <c:y val="0.271255060728744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936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534090909090906"/>
          <c:y val="3.7037107542008452E-2"/>
          <c:w val="0.11505681818181818"/>
          <c:h val="8.577014378149325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TOS CDF for Set3 Speed 30 for Hetnet</a:t>
            </a:r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74025136866113"/>
          <c:y val="0.14980558978066291"/>
          <c:w val="0.66736034482233431"/>
          <c:h val="0.73735478606326188"/>
        </c:manualLayout>
      </c:layout>
      <c:scatterChart>
        <c:scatterStyle val="smoothMarker"/>
        <c:ser>
          <c:idx val="0"/>
          <c:order val="0"/>
          <c:tx>
            <c:v>pico</c:v>
          </c:tx>
          <c:marker>
            <c:symbol val="none"/>
          </c:marker>
          <c:xVal>
            <c:numLit>
              <c:formatCode>General</c:formatCode>
              <c:ptCount val="33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</c:numLit>
          </c:xVal>
          <c:yVal>
            <c:numLit>
              <c:formatCode>General</c:formatCode>
              <c:ptCount val="33"/>
              <c:pt idx="0">
                <c:v>5.6915196357427403E-4</c:v>
              </c:pt>
              <c:pt idx="1">
                <c:v>7.9681274900398405E-3</c:v>
              </c:pt>
              <c:pt idx="2">
                <c:v>2.1627774615822399E-2</c:v>
              </c:pt>
              <c:pt idx="3">
                <c:v>5.57768924302788E-2</c:v>
              </c:pt>
              <c:pt idx="4">
                <c:v>8.8218554354012504E-2</c:v>
              </c:pt>
              <c:pt idx="5">
                <c:v>0.13887307911211699</c:v>
              </c:pt>
              <c:pt idx="6">
                <c:v>0.17928286852589601</c:v>
              </c:pt>
              <c:pt idx="7">
                <c:v>0.247581104154809</c:v>
              </c:pt>
              <c:pt idx="8">
                <c:v>0.295389869095048</c:v>
              </c:pt>
              <c:pt idx="9">
                <c:v>0.37677859988616902</c:v>
              </c:pt>
              <c:pt idx="10">
                <c:v>0.42401821286283398</c:v>
              </c:pt>
              <c:pt idx="11">
                <c:v>0.50426863972680103</c:v>
              </c:pt>
              <c:pt idx="12">
                <c:v>0.55719977233921403</c:v>
              </c:pt>
              <c:pt idx="13">
                <c:v>0.63460443938531597</c:v>
              </c:pt>
              <c:pt idx="14">
                <c:v>0.69550369948775803</c:v>
              </c:pt>
              <c:pt idx="15">
                <c:v>0.75469550369949001</c:v>
              </c:pt>
              <c:pt idx="16">
                <c:v>0.80193511667615203</c:v>
              </c:pt>
              <c:pt idx="17">
                <c:v>0.83722253841775196</c:v>
              </c:pt>
              <c:pt idx="18">
                <c:v>0.86681844052362</c:v>
              </c:pt>
              <c:pt idx="19">
                <c:v>0.90153671030164495</c:v>
              </c:pt>
              <c:pt idx="20">
                <c:v>0.92657939669891798</c:v>
              </c:pt>
              <c:pt idx="21">
                <c:v>0.95446784291405296</c:v>
              </c:pt>
              <c:pt idx="22">
                <c:v>0.97837222538417701</c:v>
              </c:pt>
              <c:pt idx="23">
                <c:v>1</c:v>
              </c:pt>
              <c:pt idx="24">
                <c:v>1</c:v>
              </c:pt>
              <c:pt idx="25">
                <c:v>1</c:v>
              </c:pt>
              <c:pt idx="26">
                <c:v>1</c:v>
              </c:pt>
              <c:pt idx="27">
                <c:v>1</c:v>
              </c:pt>
              <c:pt idx="28">
                <c:v>1</c:v>
              </c:pt>
              <c:pt idx="29">
                <c:v>1</c:v>
              </c:pt>
              <c:pt idx="30">
                <c:v>1</c:v>
              </c:pt>
              <c:pt idx="31">
                <c:v>1</c:v>
              </c:pt>
              <c:pt idx="32">
                <c:v>1</c:v>
              </c:pt>
            </c:numLit>
          </c:yVal>
          <c:smooth val="1"/>
        </c:ser>
        <c:ser>
          <c:idx val="1"/>
          <c:order val="1"/>
          <c:tx>
            <c:v>macro</c:v>
          </c:tx>
          <c:marker>
            <c:symbol val="none"/>
          </c:marker>
          <c:xVal>
            <c:numLit>
              <c:formatCode>General</c:formatCode>
              <c:ptCount val="87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  <c:pt idx="33">
                <c:v>17000</c:v>
              </c:pt>
              <c:pt idx="34">
                <c:v>17500</c:v>
              </c:pt>
              <c:pt idx="35">
                <c:v>18000</c:v>
              </c:pt>
              <c:pt idx="36">
                <c:v>18500</c:v>
              </c:pt>
              <c:pt idx="37">
                <c:v>19000</c:v>
              </c:pt>
              <c:pt idx="38">
                <c:v>19500</c:v>
              </c:pt>
              <c:pt idx="39">
                <c:v>20000</c:v>
              </c:pt>
              <c:pt idx="40">
                <c:v>20500</c:v>
              </c:pt>
              <c:pt idx="41">
                <c:v>21000</c:v>
              </c:pt>
              <c:pt idx="42">
                <c:v>21500</c:v>
              </c:pt>
              <c:pt idx="43">
                <c:v>22000</c:v>
              </c:pt>
              <c:pt idx="44">
                <c:v>22500</c:v>
              </c:pt>
              <c:pt idx="45">
                <c:v>23000</c:v>
              </c:pt>
              <c:pt idx="46">
                <c:v>23500</c:v>
              </c:pt>
              <c:pt idx="47">
                <c:v>24000</c:v>
              </c:pt>
              <c:pt idx="48">
                <c:v>24500</c:v>
              </c:pt>
              <c:pt idx="49">
                <c:v>25000</c:v>
              </c:pt>
              <c:pt idx="50">
                <c:v>25500</c:v>
              </c:pt>
              <c:pt idx="51">
                <c:v>26000</c:v>
              </c:pt>
              <c:pt idx="52">
                <c:v>26500</c:v>
              </c:pt>
              <c:pt idx="53">
                <c:v>27000</c:v>
              </c:pt>
              <c:pt idx="54">
                <c:v>27500</c:v>
              </c:pt>
              <c:pt idx="55">
                <c:v>28000</c:v>
              </c:pt>
              <c:pt idx="56">
                <c:v>28500</c:v>
              </c:pt>
              <c:pt idx="57">
                <c:v>29000</c:v>
              </c:pt>
              <c:pt idx="58">
                <c:v>29500</c:v>
              </c:pt>
              <c:pt idx="59">
                <c:v>30000</c:v>
              </c:pt>
              <c:pt idx="60">
                <c:v>30500</c:v>
              </c:pt>
              <c:pt idx="61">
                <c:v>31000</c:v>
              </c:pt>
              <c:pt idx="62">
                <c:v>31500</c:v>
              </c:pt>
              <c:pt idx="63">
                <c:v>32000</c:v>
              </c:pt>
              <c:pt idx="64">
                <c:v>32500</c:v>
              </c:pt>
              <c:pt idx="65">
                <c:v>33000</c:v>
              </c:pt>
              <c:pt idx="66">
                <c:v>33500</c:v>
              </c:pt>
              <c:pt idx="67">
                <c:v>34000</c:v>
              </c:pt>
              <c:pt idx="68">
                <c:v>34500</c:v>
              </c:pt>
              <c:pt idx="69">
                <c:v>35000</c:v>
              </c:pt>
              <c:pt idx="70">
                <c:v>35500</c:v>
              </c:pt>
              <c:pt idx="71">
                <c:v>36000</c:v>
              </c:pt>
              <c:pt idx="72">
                <c:v>36500</c:v>
              </c:pt>
              <c:pt idx="73">
                <c:v>37000</c:v>
              </c:pt>
              <c:pt idx="74">
                <c:v>37500</c:v>
              </c:pt>
              <c:pt idx="75">
                <c:v>38000</c:v>
              </c:pt>
              <c:pt idx="76">
                <c:v>38500</c:v>
              </c:pt>
              <c:pt idx="77">
                <c:v>39000</c:v>
              </c:pt>
              <c:pt idx="78">
                <c:v>39500</c:v>
              </c:pt>
              <c:pt idx="79">
                <c:v>40000</c:v>
              </c:pt>
              <c:pt idx="80">
                <c:v>40500</c:v>
              </c:pt>
              <c:pt idx="81">
                <c:v>41000</c:v>
              </c:pt>
              <c:pt idx="82">
                <c:v>41500</c:v>
              </c:pt>
              <c:pt idx="83">
                <c:v>42000</c:v>
              </c:pt>
              <c:pt idx="84">
                <c:v>42500</c:v>
              </c:pt>
              <c:pt idx="85">
                <c:v>43000</c:v>
              </c:pt>
              <c:pt idx="86">
                <c:v>43500</c:v>
              </c:pt>
            </c:numLit>
          </c:xVal>
          <c:yVal>
            <c:numLit>
              <c:formatCode>General</c:formatCode>
              <c:ptCount val="87"/>
              <c:pt idx="0">
                <c:v>0</c:v>
              </c:pt>
              <c:pt idx="1">
                <c:v>0</c:v>
              </c:pt>
              <c:pt idx="2">
                <c:v>2.4316109422492301E-2</c:v>
              </c:pt>
              <c:pt idx="3">
                <c:v>5.7750759878419398E-2</c:v>
              </c:pt>
              <c:pt idx="4">
                <c:v>8.2066869300911699E-2</c:v>
              </c:pt>
              <c:pt idx="5">
                <c:v>0.100303951367781</c:v>
              </c:pt>
              <c:pt idx="6">
                <c:v>0.121580547112462</c:v>
              </c:pt>
              <c:pt idx="7">
                <c:v>0.139817629179328</c:v>
              </c:pt>
              <c:pt idx="8">
                <c:v>0.16717325227963001</c:v>
              </c:pt>
              <c:pt idx="9">
                <c:v>0.218844984802431</c:v>
              </c:pt>
              <c:pt idx="10">
                <c:v>0.252279635258358</c:v>
              </c:pt>
              <c:pt idx="11">
                <c:v>0.29483282674771999</c:v>
              </c:pt>
              <c:pt idx="12">
                <c:v>0.31914893617021201</c:v>
              </c:pt>
              <c:pt idx="13">
                <c:v>0.34650455927051599</c:v>
              </c:pt>
              <c:pt idx="14">
                <c:v>0.36474164133738601</c:v>
              </c:pt>
              <c:pt idx="15">
                <c:v>0.39513677811550102</c:v>
              </c:pt>
              <c:pt idx="16">
                <c:v>0.39817629179331299</c:v>
              </c:pt>
              <c:pt idx="17">
                <c:v>0.41337386018236999</c:v>
              </c:pt>
              <c:pt idx="18">
                <c:v>0.43465045592705098</c:v>
              </c:pt>
              <c:pt idx="19">
                <c:v>0.458966565349544</c:v>
              </c:pt>
              <c:pt idx="20">
                <c:v>0.474164133738601</c:v>
              </c:pt>
              <c:pt idx="21">
                <c:v>0.49848024316109402</c:v>
              </c:pt>
              <c:pt idx="22">
                <c:v>0.51671732522795799</c:v>
              </c:pt>
              <c:pt idx="23">
                <c:v>0.53495440729483301</c:v>
              </c:pt>
              <c:pt idx="24">
                <c:v>0.55927051671731998</c:v>
              </c:pt>
              <c:pt idx="25">
                <c:v>0.577507598784194</c:v>
              </c:pt>
              <c:pt idx="26">
                <c:v>0.58966565349543998</c:v>
              </c:pt>
              <c:pt idx="27">
                <c:v>0.59574468085105803</c:v>
              </c:pt>
              <c:pt idx="28">
                <c:v>0.59878419452887499</c:v>
              </c:pt>
              <c:pt idx="29">
                <c:v>0.62006079027355598</c:v>
              </c:pt>
              <c:pt idx="30">
                <c:v>0.63829787234042601</c:v>
              </c:pt>
              <c:pt idx="31">
                <c:v>0.65653495440729404</c:v>
              </c:pt>
              <c:pt idx="32">
                <c:v>0.67477203647416495</c:v>
              </c:pt>
              <c:pt idx="33">
                <c:v>0.69908814589665103</c:v>
              </c:pt>
              <c:pt idx="34">
                <c:v>0.711246200607902</c:v>
              </c:pt>
              <c:pt idx="35">
                <c:v>0.71732522796352605</c:v>
              </c:pt>
              <c:pt idx="36">
                <c:v>0.72340425531914898</c:v>
              </c:pt>
              <c:pt idx="37">
                <c:v>0.72340425531914898</c:v>
              </c:pt>
              <c:pt idx="38">
                <c:v>0.72644376899695495</c:v>
              </c:pt>
              <c:pt idx="39">
                <c:v>0.73252279635258299</c:v>
              </c:pt>
              <c:pt idx="40">
                <c:v>0.73252279635258299</c:v>
              </c:pt>
              <c:pt idx="41">
                <c:v>0.73252279635258299</c:v>
              </c:pt>
              <c:pt idx="42">
                <c:v>0.74468085106382997</c:v>
              </c:pt>
              <c:pt idx="43">
                <c:v>0.75075987841945402</c:v>
              </c:pt>
              <c:pt idx="44">
                <c:v>0.75379939209726399</c:v>
              </c:pt>
              <c:pt idx="45">
                <c:v>0.77811550151975095</c:v>
              </c:pt>
              <c:pt idx="46">
                <c:v>0.79027355623100304</c:v>
              </c:pt>
              <c:pt idx="47">
                <c:v>0.82066869300911804</c:v>
              </c:pt>
              <c:pt idx="48">
                <c:v>0.86322188449848103</c:v>
              </c:pt>
              <c:pt idx="49">
                <c:v>0.88449848024316102</c:v>
              </c:pt>
              <c:pt idx="50">
                <c:v>0.92097264437689896</c:v>
              </c:pt>
              <c:pt idx="51">
                <c:v>0.95136778115500897</c:v>
              </c:pt>
              <c:pt idx="52">
                <c:v>0.96656534954407203</c:v>
              </c:pt>
              <c:pt idx="53">
                <c:v>0.97264437689969596</c:v>
              </c:pt>
              <c:pt idx="54">
                <c:v>0.97568389057750704</c:v>
              </c:pt>
              <c:pt idx="55">
                <c:v>0.97568389057750704</c:v>
              </c:pt>
              <c:pt idx="56">
                <c:v>0.97568389057750704</c:v>
              </c:pt>
              <c:pt idx="57">
                <c:v>0.97872340425531901</c:v>
              </c:pt>
              <c:pt idx="58">
                <c:v>0.98176291793312498</c:v>
              </c:pt>
              <c:pt idx="59">
                <c:v>0.98176291793312498</c:v>
              </c:pt>
              <c:pt idx="60">
                <c:v>0.98176291793312498</c:v>
              </c:pt>
              <c:pt idx="61">
                <c:v>0.98176291793312498</c:v>
              </c:pt>
              <c:pt idx="62">
                <c:v>0.98480243161093906</c:v>
              </c:pt>
              <c:pt idx="63">
                <c:v>0.98784194528875302</c:v>
              </c:pt>
              <c:pt idx="64">
                <c:v>0.98784194528875302</c:v>
              </c:pt>
              <c:pt idx="65">
                <c:v>0.99392097264437695</c:v>
              </c:pt>
              <c:pt idx="66">
                <c:v>0.99392097264437695</c:v>
              </c:pt>
              <c:pt idx="67">
                <c:v>0.99392097264437695</c:v>
              </c:pt>
              <c:pt idx="68">
                <c:v>0.99392097264437695</c:v>
              </c:pt>
              <c:pt idx="69">
                <c:v>0.99392097264437695</c:v>
              </c:pt>
              <c:pt idx="70">
                <c:v>0.99392097264437695</c:v>
              </c:pt>
              <c:pt idx="71">
                <c:v>0.99392097264437695</c:v>
              </c:pt>
              <c:pt idx="72">
                <c:v>0.99392097264437695</c:v>
              </c:pt>
              <c:pt idx="73">
                <c:v>0.99392097264437695</c:v>
              </c:pt>
              <c:pt idx="74">
                <c:v>0.99392097264437695</c:v>
              </c:pt>
              <c:pt idx="75">
                <c:v>0.99392097264437695</c:v>
              </c:pt>
              <c:pt idx="76">
                <c:v>0.99392097264437695</c:v>
              </c:pt>
              <c:pt idx="77">
                <c:v>0.99392097264437695</c:v>
              </c:pt>
              <c:pt idx="78">
                <c:v>0.99392097264437695</c:v>
              </c:pt>
              <c:pt idx="79">
                <c:v>0.99392097264437695</c:v>
              </c:pt>
              <c:pt idx="80">
                <c:v>0.99392097264437695</c:v>
              </c:pt>
              <c:pt idx="81">
                <c:v>0.99392097264437695</c:v>
              </c:pt>
              <c:pt idx="82">
                <c:v>0.99392097264437695</c:v>
              </c:pt>
              <c:pt idx="83">
                <c:v>0.99696048632218803</c:v>
              </c:pt>
              <c:pt idx="84">
                <c:v>0.99696048632218803</c:v>
              </c:pt>
              <c:pt idx="85">
                <c:v>0.99696048632218803</c:v>
              </c:pt>
              <c:pt idx="86">
                <c:v>0.99696048632218803</c:v>
              </c:pt>
            </c:numLit>
          </c:yVal>
          <c:smooth val="1"/>
        </c:ser>
        <c:axId val="33997184"/>
        <c:axId val="33999488"/>
      </c:scatterChart>
      <c:valAx>
        <c:axId val="33997184"/>
        <c:scaling>
          <c:orientation val="minMax"/>
          <c:max val="20000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999488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38477777777778088"/>
                <c:y val="0.92277376786234722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33999488"/>
        <c:scaling>
          <c:orientation val="minMax"/>
          <c:max val="1"/>
          <c:min val="0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997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82536469843556459"/>
          <c:y val="0.44285803137167096"/>
          <c:w val="0.98129007262865531"/>
          <c:h val="0.55714371011680408"/>
        </c:manualLayout>
      </c:layout>
      <c:txPr>
        <a:bodyPr/>
        <a:lstStyle/>
        <a:p>
          <a:pPr>
            <a:defRPr lang="en-US"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311" r="0.750000000000003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TOS CDF for Set 3 Speed 30Kmph for Macro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6923155010674066E-2"/>
          <c:y val="0.17154028756298711"/>
          <c:w val="0.85447072187532658"/>
          <c:h val="0.69590775749984413"/>
        </c:manualLayout>
      </c:layout>
      <c:scatterChart>
        <c:scatterStyle val="smoothMarker"/>
        <c:ser>
          <c:idx val="2"/>
          <c:order val="0"/>
          <c:tx>
            <c:v>legacy</c:v>
          </c:tx>
          <c:marker>
            <c:symbol val="none"/>
          </c:marker>
          <c:xVal>
            <c:numLit>
              <c:formatCode>General</c:formatCode>
              <c:ptCount val="179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  <c:pt idx="33">
                <c:v>17000</c:v>
              </c:pt>
              <c:pt idx="34">
                <c:v>17500</c:v>
              </c:pt>
              <c:pt idx="35">
                <c:v>18000</c:v>
              </c:pt>
              <c:pt idx="36">
                <c:v>18500</c:v>
              </c:pt>
              <c:pt idx="37">
                <c:v>19000</c:v>
              </c:pt>
              <c:pt idx="38">
                <c:v>19500</c:v>
              </c:pt>
              <c:pt idx="39">
                <c:v>20000</c:v>
              </c:pt>
              <c:pt idx="40">
                <c:v>20500</c:v>
              </c:pt>
              <c:pt idx="41">
                <c:v>21000</c:v>
              </c:pt>
              <c:pt idx="42">
                <c:v>21500</c:v>
              </c:pt>
              <c:pt idx="43">
                <c:v>22000</c:v>
              </c:pt>
              <c:pt idx="44">
                <c:v>22500</c:v>
              </c:pt>
              <c:pt idx="45">
                <c:v>23000</c:v>
              </c:pt>
              <c:pt idx="46">
                <c:v>23500</c:v>
              </c:pt>
              <c:pt idx="47">
                <c:v>24000</c:v>
              </c:pt>
              <c:pt idx="48">
                <c:v>24500</c:v>
              </c:pt>
              <c:pt idx="49">
                <c:v>25000</c:v>
              </c:pt>
              <c:pt idx="50">
                <c:v>25500</c:v>
              </c:pt>
              <c:pt idx="51">
                <c:v>26000</c:v>
              </c:pt>
              <c:pt idx="52">
                <c:v>26500</c:v>
              </c:pt>
              <c:pt idx="53">
                <c:v>27000</c:v>
              </c:pt>
              <c:pt idx="54">
                <c:v>27500</c:v>
              </c:pt>
              <c:pt idx="55">
                <c:v>28000</c:v>
              </c:pt>
              <c:pt idx="56">
                <c:v>28500</c:v>
              </c:pt>
              <c:pt idx="57">
                <c:v>29000</c:v>
              </c:pt>
              <c:pt idx="58">
                <c:v>29500</c:v>
              </c:pt>
              <c:pt idx="59">
                <c:v>30000</c:v>
              </c:pt>
              <c:pt idx="60">
                <c:v>30500</c:v>
              </c:pt>
              <c:pt idx="61">
                <c:v>31000</c:v>
              </c:pt>
              <c:pt idx="62">
                <c:v>31500</c:v>
              </c:pt>
              <c:pt idx="63">
                <c:v>32000</c:v>
              </c:pt>
              <c:pt idx="64">
                <c:v>32500</c:v>
              </c:pt>
              <c:pt idx="65">
                <c:v>33000</c:v>
              </c:pt>
              <c:pt idx="66">
                <c:v>33500</c:v>
              </c:pt>
              <c:pt idx="67">
                <c:v>34000</c:v>
              </c:pt>
              <c:pt idx="68">
                <c:v>34500</c:v>
              </c:pt>
              <c:pt idx="69">
                <c:v>35000</c:v>
              </c:pt>
              <c:pt idx="70">
                <c:v>35500</c:v>
              </c:pt>
              <c:pt idx="71">
                <c:v>36000</c:v>
              </c:pt>
              <c:pt idx="72">
                <c:v>36500</c:v>
              </c:pt>
              <c:pt idx="73">
                <c:v>37000</c:v>
              </c:pt>
              <c:pt idx="74">
                <c:v>37500</c:v>
              </c:pt>
              <c:pt idx="75">
                <c:v>38000</c:v>
              </c:pt>
              <c:pt idx="76">
                <c:v>38500</c:v>
              </c:pt>
              <c:pt idx="77">
                <c:v>39000</c:v>
              </c:pt>
              <c:pt idx="78">
                <c:v>39500</c:v>
              </c:pt>
              <c:pt idx="79">
                <c:v>40000</c:v>
              </c:pt>
              <c:pt idx="80">
                <c:v>40500</c:v>
              </c:pt>
              <c:pt idx="81">
                <c:v>41000</c:v>
              </c:pt>
              <c:pt idx="82">
                <c:v>41500</c:v>
              </c:pt>
              <c:pt idx="83">
                <c:v>42000</c:v>
              </c:pt>
              <c:pt idx="84">
                <c:v>42500</c:v>
              </c:pt>
              <c:pt idx="85">
                <c:v>43000</c:v>
              </c:pt>
              <c:pt idx="86">
                <c:v>43500</c:v>
              </c:pt>
              <c:pt idx="87">
                <c:v>44000</c:v>
              </c:pt>
              <c:pt idx="88">
                <c:v>44500</c:v>
              </c:pt>
              <c:pt idx="89">
                <c:v>45000</c:v>
              </c:pt>
              <c:pt idx="90">
                <c:v>45500</c:v>
              </c:pt>
              <c:pt idx="91">
                <c:v>46000</c:v>
              </c:pt>
              <c:pt idx="92">
                <c:v>46500</c:v>
              </c:pt>
              <c:pt idx="93">
                <c:v>47000</c:v>
              </c:pt>
              <c:pt idx="94">
                <c:v>47500</c:v>
              </c:pt>
              <c:pt idx="95">
                <c:v>48000</c:v>
              </c:pt>
              <c:pt idx="96">
                <c:v>48500</c:v>
              </c:pt>
              <c:pt idx="97">
                <c:v>49000</c:v>
              </c:pt>
              <c:pt idx="98">
                <c:v>49500</c:v>
              </c:pt>
              <c:pt idx="99">
                <c:v>50000</c:v>
              </c:pt>
              <c:pt idx="100">
                <c:v>50500</c:v>
              </c:pt>
              <c:pt idx="101">
                <c:v>51000</c:v>
              </c:pt>
              <c:pt idx="102">
                <c:v>51500</c:v>
              </c:pt>
              <c:pt idx="103">
                <c:v>52000</c:v>
              </c:pt>
              <c:pt idx="104">
                <c:v>52500</c:v>
              </c:pt>
              <c:pt idx="105">
                <c:v>53000</c:v>
              </c:pt>
              <c:pt idx="106">
                <c:v>53500</c:v>
              </c:pt>
              <c:pt idx="107">
                <c:v>54000</c:v>
              </c:pt>
              <c:pt idx="108">
                <c:v>54500</c:v>
              </c:pt>
              <c:pt idx="109">
                <c:v>55000</c:v>
              </c:pt>
              <c:pt idx="110">
                <c:v>55500</c:v>
              </c:pt>
              <c:pt idx="111">
                <c:v>56000</c:v>
              </c:pt>
              <c:pt idx="112">
                <c:v>56500</c:v>
              </c:pt>
              <c:pt idx="113">
                <c:v>57000</c:v>
              </c:pt>
              <c:pt idx="114">
                <c:v>57500</c:v>
              </c:pt>
              <c:pt idx="115">
                <c:v>58000</c:v>
              </c:pt>
              <c:pt idx="116">
                <c:v>58500</c:v>
              </c:pt>
              <c:pt idx="117">
                <c:v>59000</c:v>
              </c:pt>
              <c:pt idx="118">
                <c:v>59500</c:v>
              </c:pt>
              <c:pt idx="119">
                <c:v>60000</c:v>
              </c:pt>
              <c:pt idx="120">
                <c:v>60500</c:v>
              </c:pt>
              <c:pt idx="121">
                <c:v>61000</c:v>
              </c:pt>
              <c:pt idx="122">
                <c:v>61500</c:v>
              </c:pt>
              <c:pt idx="123">
                <c:v>62000</c:v>
              </c:pt>
              <c:pt idx="124">
                <c:v>62500</c:v>
              </c:pt>
              <c:pt idx="125">
                <c:v>63000</c:v>
              </c:pt>
              <c:pt idx="126">
                <c:v>63500</c:v>
              </c:pt>
              <c:pt idx="127">
                <c:v>64000</c:v>
              </c:pt>
              <c:pt idx="128">
                <c:v>64500</c:v>
              </c:pt>
              <c:pt idx="129">
                <c:v>65000</c:v>
              </c:pt>
              <c:pt idx="130">
                <c:v>65500</c:v>
              </c:pt>
              <c:pt idx="131">
                <c:v>66000</c:v>
              </c:pt>
              <c:pt idx="132">
                <c:v>66500</c:v>
              </c:pt>
              <c:pt idx="133">
                <c:v>67000</c:v>
              </c:pt>
              <c:pt idx="134">
                <c:v>67500</c:v>
              </c:pt>
              <c:pt idx="135">
                <c:v>68000</c:v>
              </c:pt>
              <c:pt idx="136">
                <c:v>68500</c:v>
              </c:pt>
              <c:pt idx="137">
                <c:v>69000</c:v>
              </c:pt>
              <c:pt idx="138">
                <c:v>69500</c:v>
              </c:pt>
              <c:pt idx="139">
                <c:v>70000</c:v>
              </c:pt>
              <c:pt idx="140">
                <c:v>70500</c:v>
              </c:pt>
              <c:pt idx="141">
                <c:v>71000</c:v>
              </c:pt>
              <c:pt idx="142">
                <c:v>71500</c:v>
              </c:pt>
              <c:pt idx="143">
                <c:v>72000</c:v>
              </c:pt>
              <c:pt idx="144">
                <c:v>72500</c:v>
              </c:pt>
              <c:pt idx="145">
                <c:v>73000</c:v>
              </c:pt>
              <c:pt idx="146">
                <c:v>73500</c:v>
              </c:pt>
              <c:pt idx="147">
                <c:v>74000</c:v>
              </c:pt>
              <c:pt idx="148">
                <c:v>74500</c:v>
              </c:pt>
              <c:pt idx="149">
                <c:v>75000</c:v>
              </c:pt>
              <c:pt idx="150">
                <c:v>75500</c:v>
              </c:pt>
              <c:pt idx="151">
                <c:v>76000</c:v>
              </c:pt>
              <c:pt idx="152">
                <c:v>76500</c:v>
              </c:pt>
              <c:pt idx="153">
                <c:v>77000</c:v>
              </c:pt>
              <c:pt idx="154">
                <c:v>77500</c:v>
              </c:pt>
              <c:pt idx="155">
                <c:v>78000</c:v>
              </c:pt>
              <c:pt idx="156">
                <c:v>78500</c:v>
              </c:pt>
              <c:pt idx="157">
                <c:v>79000</c:v>
              </c:pt>
              <c:pt idx="158">
                <c:v>79500</c:v>
              </c:pt>
              <c:pt idx="159">
                <c:v>80000</c:v>
              </c:pt>
              <c:pt idx="160">
                <c:v>80500</c:v>
              </c:pt>
              <c:pt idx="161">
                <c:v>81000</c:v>
              </c:pt>
              <c:pt idx="162">
                <c:v>81500</c:v>
              </c:pt>
              <c:pt idx="163">
                <c:v>82000</c:v>
              </c:pt>
              <c:pt idx="164">
                <c:v>82500</c:v>
              </c:pt>
              <c:pt idx="165">
                <c:v>83000</c:v>
              </c:pt>
              <c:pt idx="166">
                <c:v>83500</c:v>
              </c:pt>
              <c:pt idx="167">
                <c:v>84000</c:v>
              </c:pt>
              <c:pt idx="168">
                <c:v>84500</c:v>
              </c:pt>
              <c:pt idx="169">
                <c:v>85000</c:v>
              </c:pt>
              <c:pt idx="170">
                <c:v>85500</c:v>
              </c:pt>
              <c:pt idx="171">
                <c:v>86000</c:v>
              </c:pt>
              <c:pt idx="172">
                <c:v>86500</c:v>
              </c:pt>
              <c:pt idx="173">
                <c:v>87000</c:v>
              </c:pt>
              <c:pt idx="174">
                <c:v>87500</c:v>
              </c:pt>
              <c:pt idx="175">
                <c:v>88000</c:v>
              </c:pt>
              <c:pt idx="176">
                <c:v>88500</c:v>
              </c:pt>
              <c:pt idx="177">
                <c:v>89000</c:v>
              </c:pt>
              <c:pt idx="178">
                <c:v>89500</c:v>
              </c:pt>
            </c:numLit>
          </c:xVal>
          <c:yVal>
            <c:numLit>
              <c:formatCode>General</c:formatCode>
              <c:ptCount val="179"/>
              <c:pt idx="0">
                <c:v>8.6380650734235102E-4</c:v>
              </c:pt>
              <c:pt idx="1">
                <c:v>4.3190325367117701E-3</c:v>
              </c:pt>
              <c:pt idx="2">
                <c:v>1.2957097610135301E-2</c:v>
              </c:pt>
              <c:pt idx="3">
                <c:v>3.13849697667722E-2</c:v>
              </c:pt>
              <c:pt idx="4">
                <c:v>4.89490354160666E-2</c:v>
              </c:pt>
              <c:pt idx="5">
                <c:v>7.1695940109415102E-2</c:v>
              </c:pt>
              <c:pt idx="6">
                <c:v>9.3579038295421801E-2</c:v>
              </c:pt>
              <c:pt idx="7">
                <c:v>0.124676072559746</c:v>
              </c:pt>
              <c:pt idx="8">
                <c:v>0.14713504175064701</c:v>
              </c:pt>
              <c:pt idx="9">
                <c:v>0.17535272099049801</c:v>
              </c:pt>
              <c:pt idx="10">
                <c:v>0.196947883674056</c:v>
              </c:pt>
              <c:pt idx="11">
                <c:v>0.227181111431039</c:v>
              </c:pt>
              <c:pt idx="12">
                <c:v>0.25136769363661998</c:v>
              </c:pt>
              <c:pt idx="13">
                <c:v>0.27584221134465903</c:v>
              </c:pt>
              <c:pt idx="14">
                <c:v>0.29427008350129502</c:v>
              </c:pt>
              <c:pt idx="15">
                <c:v>0.319032536711776</c:v>
              </c:pt>
              <c:pt idx="16">
                <c:v>0.33314137633170099</c:v>
              </c:pt>
              <c:pt idx="17">
                <c:v>0.35358479700547102</c:v>
              </c:pt>
              <c:pt idx="18">
                <c:v>0.36423841059602102</c:v>
              </c:pt>
              <c:pt idx="19">
                <c:v>0.386121508782032</c:v>
              </c:pt>
              <c:pt idx="20">
                <c:v>0.40167002591419299</c:v>
              </c:pt>
              <c:pt idx="21">
                <c:v>0.41923409156348901</c:v>
              </c:pt>
              <c:pt idx="22">
                <c:v>0.42988770515404501</c:v>
              </c:pt>
              <c:pt idx="23">
                <c:v>0.44255686726173299</c:v>
              </c:pt>
              <c:pt idx="24">
                <c:v>0.45724157788655301</c:v>
              </c:pt>
              <c:pt idx="25">
                <c:v>0.469622804491793</c:v>
              </c:pt>
              <c:pt idx="26">
                <c:v>0.48085228908724398</c:v>
              </c:pt>
              <c:pt idx="27">
                <c:v>0.490930031672905</c:v>
              </c:pt>
              <c:pt idx="28">
                <c:v>0.50129570976100801</c:v>
              </c:pt>
              <c:pt idx="29">
                <c:v>0.51108551684422099</c:v>
              </c:pt>
              <c:pt idx="30">
                <c:v>0.51972358191764501</c:v>
              </c:pt>
              <c:pt idx="31">
                <c:v>0.52836164699107402</c:v>
              </c:pt>
              <c:pt idx="32">
                <c:v>0.53498416354736</c:v>
              </c:pt>
              <c:pt idx="33">
                <c:v>0.5473653901526</c:v>
              </c:pt>
              <c:pt idx="34">
                <c:v>0.55254822919665403</c:v>
              </c:pt>
              <c:pt idx="35">
                <c:v>0.56291390728476298</c:v>
              </c:pt>
              <c:pt idx="36">
                <c:v>0.56953642384105396</c:v>
              </c:pt>
              <c:pt idx="37">
                <c:v>0.58249352145118904</c:v>
              </c:pt>
              <c:pt idx="38">
                <c:v>0.59026778001726998</c:v>
              </c:pt>
              <c:pt idx="39">
                <c:v>0.60063345810538404</c:v>
              </c:pt>
              <c:pt idx="40">
                <c:v>0.60898358767635496</c:v>
              </c:pt>
              <c:pt idx="41">
                <c:v>0.62482004031097005</c:v>
              </c:pt>
              <c:pt idx="42">
                <c:v>0.63259429887704599</c:v>
              </c:pt>
              <c:pt idx="43">
                <c:v>0.641232363950475</c:v>
              </c:pt>
              <c:pt idx="44">
                <c:v>0.64814281600921397</c:v>
              </c:pt>
              <c:pt idx="45">
                <c:v>0.66109991361935005</c:v>
              </c:pt>
              <c:pt idx="46">
                <c:v>0.67232939821479998</c:v>
              </c:pt>
              <c:pt idx="47">
                <c:v>0.68327094730780302</c:v>
              </c:pt>
              <c:pt idx="48">
                <c:v>0.69075727037143597</c:v>
              </c:pt>
              <c:pt idx="49">
                <c:v>0.69939533544485999</c:v>
              </c:pt>
              <c:pt idx="50">
                <c:v>0.70774546501583602</c:v>
              </c:pt>
              <c:pt idx="51">
                <c:v>0.71955082061618203</c:v>
              </c:pt>
              <c:pt idx="52">
                <c:v>0.72905269219694702</c:v>
              </c:pt>
              <c:pt idx="53">
                <c:v>0.74143391880218801</c:v>
              </c:pt>
              <c:pt idx="54">
                <c:v>0.74863230636337397</c:v>
              </c:pt>
              <c:pt idx="55">
                <c:v>0.76043766196371498</c:v>
              </c:pt>
              <c:pt idx="56">
                <c:v>0.77137921105672302</c:v>
              </c:pt>
              <c:pt idx="57">
                <c:v>0.78289663115462105</c:v>
              </c:pt>
              <c:pt idx="58">
                <c:v>0.79124676072559197</c:v>
              </c:pt>
              <c:pt idx="59">
                <c:v>0.80161243881370503</c:v>
              </c:pt>
              <c:pt idx="60">
                <c:v>0.81111431039447102</c:v>
              </c:pt>
              <c:pt idx="61">
                <c:v>0.82551108551683905</c:v>
              </c:pt>
              <c:pt idx="62">
                <c:v>0.832709473078031</c:v>
              </c:pt>
              <c:pt idx="63">
                <c:v>0.84566657068816597</c:v>
              </c:pt>
              <c:pt idx="64">
                <c:v>0.85027353872731903</c:v>
              </c:pt>
              <c:pt idx="65">
                <c:v>0.86006334581053301</c:v>
              </c:pt>
              <c:pt idx="66">
                <c:v>0.86812553987906704</c:v>
              </c:pt>
              <c:pt idx="67">
                <c:v>0.87791534696228002</c:v>
              </c:pt>
              <c:pt idx="68">
                <c:v>0.88338612150877605</c:v>
              </c:pt>
              <c:pt idx="69">
                <c:v>0.89375179959689</c:v>
              </c:pt>
              <c:pt idx="70">
                <c:v>0.90152605816296605</c:v>
              </c:pt>
              <c:pt idx="71">
                <c:v>0.90930031672904699</c:v>
              </c:pt>
              <c:pt idx="72">
                <c:v>0.91707457529513303</c:v>
              </c:pt>
              <c:pt idx="73">
                <c:v>0.92312122084653003</c:v>
              </c:pt>
              <c:pt idx="74">
                <c:v>0.927152317880794</c:v>
              </c:pt>
              <c:pt idx="75">
                <c:v>0.93348689893463299</c:v>
              </c:pt>
              <c:pt idx="76">
                <c:v>0.93838180247624503</c:v>
              </c:pt>
              <c:pt idx="77">
                <c:v>0.94414051252519504</c:v>
              </c:pt>
              <c:pt idx="78">
                <c:v>0.94586812553987898</c:v>
              </c:pt>
              <c:pt idx="79">
                <c:v>0.95191477109126998</c:v>
              </c:pt>
              <c:pt idx="80">
                <c:v>0.95594586812554005</c:v>
              </c:pt>
              <c:pt idx="81">
                <c:v>0.96084077166714599</c:v>
              </c:pt>
              <c:pt idx="82">
                <c:v>0.96199251367693095</c:v>
              </c:pt>
              <c:pt idx="83">
                <c:v>0.96573567520875303</c:v>
              </c:pt>
              <c:pt idx="84">
                <c:v>0.96775122372588496</c:v>
              </c:pt>
              <c:pt idx="85">
                <c:v>0.97034264324790698</c:v>
              </c:pt>
              <c:pt idx="86">
                <c:v>0.97149438525769705</c:v>
              </c:pt>
              <c:pt idx="87">
                <c:v>0.97408580477972395</c:v>
              </c:pt>
              <c:pt idx="88">
                <c:v>0.97610135329686099</c:v>
              </c:pt>
              <c:pt idx="89">
                <c:v>0.97984451482867796</c:v>
              </c:pt>
              <c:pt idx="90">
                <c:v>0.98070832133601504</c:v>
              </c:pt>
              <c:pt idx="91">
                <c:v>0.98445148286783202</c:v>
              </c:pt>
              <c:pt idx="92">
                <c:v>0.984739418370285</c:v>
              </c:pt>
              <c:pt idx="93">
                <c:v>0.98704290238986403</c:v>
              </c:pt>
              <c:pt idx="94">
                <c:v>0.987906708897201</c:v>
              </c:pt>
              <c:pt idx="95">
                <c:v>0.98877051540454897</c:v>
              </c:pt>
              <c:pt idx="96">
                <c:v>0.98934638640943895</c:v>
              </c:pt>
              <c:pt idx="97">
                <c:v>0.98934638640943895</c:v>
              </c:pt>
              <c:pt idx="98">
                <c:v>0.99021019291678103</c:v>
              </c:pt>
              <c:pt idx="99">
                <c:v>0.99021019291678103</c:v>
              </c:pt>
              <c:pt idx="100">
                <c:v>0.99164987042902397</c:v>
              </c:pt>
              <c:pt idx="101">
                <c:v>0.99164987042902397</c:v>
              </c:pt>
              <c:pt idx="102">
                <c:v>0.99251367693636094</c:v>
              </c:pt>
              <c:pt idx="103">
                <c:v>0.99251367693636094</c:v>
              </c:pt>
              <c:pt idx="104">
                <c:v>0.99251367693636094</c:v>
              </c:pt>
              <c:pt idx="105">
                <c:v>0.99280161243881504</c:v>
              </c:pt>
              <c:pt idx="106">
                <c:v>0.99337748344370802</c:v>
              </c:pt>
              <c:pt idx="107">
                <c:v>0.99366541894615601</c:v>
              </c:pt>
              <c:pt idx="108">
                <c:v>0.99366541894615601</c:v>
              </c:pt>
              <c:pt idx="109">
                <c:v>0.99424128995104499</c:v>
              </c:pt>
              <c:pt idx="110">
                <c:v>0.99424128995104499</c:v>
              </c:pt>
              <c:pt idx="111">
                <c:v>0.99481716095593897</c:v>
              </c:pt>
              <c:pt idx="112">
                <c:v>0.99568096746328805</c:v>
              </c:pt>
              <c:pt idx="113">
                <c:v>0.99596890296573004</c:v>
              </c:pt>
              <c:pt idx="114">
                <c:v>0.99596890296573004</c:v>
              </c:pt>
              <c:pt idx="115">
                <c:v>0.99596890296573004</c:v>
              </c:pt>
              <c:pt idx="116">
                <c:v>0.99654477397062502</c:v>
              </c:pt>
              <c:pt idx="117">
                <c:v>0.99654477397062502</c:v>
              </c:pt>
              <c:pt idx="118">
                <c:v>0.996832709473078</c:v>
              </c:pt>
              <c:pt idx="119">
                <c:v>0.997120644975524</c:v>
              </c:pt>
              <c:pt idx="120">
                <c:v>0.997120644975524</c:v>
              </c:pt>
              <c:pt idx="121">
                <c:v>0.997120644975524</c:v>
              </c:pt>
              <c:pt idx="122">
                <c:v>0.99740858047796699</c:v>
              </c:pt>
              <c:pt idx="123">
                <c:v>0.99740858047796699</c:v>
              </c:pt>
              <c:pt idx="124">
                <c:v>0.99769651598041498</c:v>
              </c:pt>
              <c:pt idx="125">
                <c:v>0.99798445148286197</c:v>
              </c:pt>
              <c:pt idx="126">
                <c:v>0.99798445148286197</c:v>
              </c:pt>
              <c:pt idx="127">
                <c:v>0.99798445148286197</c:v>
              </c:pt>
              <c:pt idx="128">
                <c:v>0.99798445148286197</c:v>
              </c:pt>
              <c:pt idx="129">
                <c:v>0.99798445148286197</c:v>
              </c:pt>
              <c:pt idx="130">
                <c:v>0.99827238698530996</c:v>
              </c:pt>
              <c:pt idx="131">
                <c:v>0.99827238698530996</c:v>
              </c:pt>
              <c:pt idx="132">
                <c:v>0.99827238698530996</c:v>
              </c:pt>
              <c:pt idx="133">
                <c:v>0.99856032248775695</c:v>
              </c:pt>
              <c:pt idx="134">
                <c:v>0.99856032248775695</c:v>
              </c:pt>
              <c:pt idx="135">
                <c:v>0.99856032248775695</c:v>
              </c:pt>
              <c:pt idx="136">
                <c:v>0.99856032248775695</c:v>
              </c:pt>
              <c:pt idx="137">
                <c:v>0.99856032248775695</c:v>
              </c:pt>
              <c:pt idx="138">
                <c:v>0.99856032248775695</c:v>
              </c:pt>
              <c:pt idx="139">
                <c:v>0.99884825799021004</c:v>
              </c:pt>
              <c:pt idx="140">
                <c:v>0.99884825799021004</c:v>
              </c:pt>
              <c:pt idx="141">
                <c:v>0.99884825799021004</c:v>
              </c:pt>
              <c:pt idx="142">
                <c:v>0.99884825799021004</c:v>
              </c:pt>
              <c:pt idx="143">
                <c:v>0.99913619349265204</c:v>
              </c:pt>
              <c:pt idx="144">
                <c:v>0.99913619349265204</c:v>
              </c:pt>
              <c:pt idx="145">
                <c:v>0.99913619349265204</c:v>
              </c:pt>
              <c:pt idx="146">
                <c:v>0.99913619349265204</c:v>
              </c:pt>
              <c:pt idx="147">
                <c:v>0.99913619349265204</c:v>
              </c:pt>
              <c:pt idx="148">
                <c:v>0.99913619349265204</c:v>
              </c:pt>
              <c:pt idx="149">
                <c:v>0.99913619349265204</c:v>
              </c:pt>
              <c:pt idx="150">
                <c:v>0.99913619349265204</c:v>
              </c:pt>
              <c:pt idx="151">
                <c:v>0.99913619349265204</c:v>
              </c:pt>
              <c:pt idx="152">
                <c:v>0.99913619349265204</c:v>
              </c:pt>
              <c:pt idx="153">
                <c:v>0.99971206449754701</c:v>
              </c:pt>
              <c:pt idx="154">
                <c:v>0.99971206449754701</c:v>
              </c:pt>
              <c:pt idx="155">
                <c:v>0.99971206449754701</c:v>
              </c:pt>
              <c:pt idx="156">
                <c:v>0.99971206449754701</c:v>
              </c:pt>
              <c:pt idx="157">
                <c:v>0.99971206449754701</c:v>
              </c:pt>
              <c:pt idx="158">
                <c:v>0.99971206449754701</c:v>
              </c:pt>
              <c:pt idx="159">
                <c:v>0.99971206449754701</c:v>
              </c:pt>
              <c:pt idx="160">
                <c:v>1</c:v>
              </c:pt>
              <c:pt idx="161">
                <c:v>1</c:v>
              </c:pt>
              <c:pt idx="162">
                <c:v>1</c:v>
              </c:pt>
              <c:pt idx="163">
                <c:v>1</c:v>
              </c:pt>
              <c:pt idx="164">
                <c:v>1</c:v>
              </c:pt>
              <c:pt idx="165">
                <c:v>1</c:v>
              </c:pt>
              <c:pt idx="166">
                <c:v>1</c:v>
              </c:pt>
              <c:pt idx="167">
                <c:v>1</c:v>
              </c:pt>
              <c:pt idx="168">
                <c:v>1</c:v>
              </c:pt>
              <c:pt idx="169">
                <c:v>1</c:v>
              </c:pt>
              <c:pt idx="170">
                <c:v>1</c:v>
              </c:pt>
              <c:pt idx="171">
                <c:v>1</c:v>
              </c:pt>
              <c:pt idx="172">
                <c:v>1</c:v>
              </c:pt>
              <c:pt idx="173">
                <c:v>1</c:v>
              </c:pt>
              <c:pt idx="174">
                <c:v>1</c:v>
              </c:pt>
              <c:pt idx="175">
                <c:v>1</c:v>
              </c:pt>
              <c:pt idx="176">
                <c:v>1</c:v>
              </c:pt>
              <c:pt idx="177">
                <c:v>1</c:v>
              </c:pt>
              <c:pt idx="178">
                <c:v>1</c:v>
              </c:pt>
            </c:numLit>
          </c:yVal>
          <c:smooth val="1"/>
        </c:ser>
        <c:axId val="34088832"/>
        <c:axId val="34095104"/>
      </c:scatterChart>
      <c:valAx>
        <c:axId val="34088832"/>
        <c:scaling>
          <c:orientation val="minMax"/>
          <c:max val="30000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095104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41602777777778088"/>
                <c:y val="0.92598073566163086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34095104"/>
        <c:scaling>
          <c:orientation val="minMax"/>
          <c:max val="1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088832"/>
        <c:crosses val="autoZero"/>
        <c:crossBetween val="midCat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30</xdr:row>
      <xdr:rowOff>0</xdr:rowOff>
    </xdr:from>
    <xdr:to>
      <xdr:col>18</xdr:col>
      <xdr:colOff>523875</xdr:colOff>
      <xdr:row>61</xdr:row>
      <xdr:rowOff>38100</xdr:rowOff>
    </xdr:to>
    <xdr:graphicFrame macro="">
      <xdr:nvGraphicFramePr>
        <xdr:cNvPr id="409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1</xdr:row>
      <xdr:rowOff>28575</xdr:rowOff>
    </xdr:from>
    <xdr:to>
      <xdr:col>18</xdr:col>
      <xdr:colOff>495300</xdr:colOff>
      <xdr:row>28</xdr:row>
      <xdr:rowOff>123825</xdr:rowOff>
    </xdr:to>
    <xdr:graphicFrame macro="">
      <xdr:nvGraphicFramePr>
        <xdr:cNvPr id="409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2</xdr:row>
      <xdr:rowOff>19050</xdr:rowOff>
    </xdr:from>
    <xdr:to>
      <xdr:col>22</xdr:col>
      <xdr:colOff>333375</xdr:colOff>
      <xdr:row>22</xdr:row>
      <xdr:rowOff>276225</xdr:rowOff>
    </xdr:to>
    <xdr:graphicFrame macro="">
      <xdr:nvGraphicFramePr>
        <xdr:cNvPr id="3169" name="Chart 1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213</xdr:row>
      <xdr:rowOff>114300</xdr:rowOff>
    </xdr:from>
    <xdr:to>
      <xdr:col>22</xdr:col>
      <xdr:colOff>333375</xdr:colOff>
      <xdr:row>246</xdr:row>
      <xdr:rowOff>123825</xdr:rowOff>
    </xdr:to>
    <xdr:graphicFrame macro="">
      <xdr:nvGraphicFramePr>
        <xdr:cNvPr id="3170" name="Chart 1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676275</xdr:colOff>
      <xdr:row>26</xdr:row>
      <xdr:rowOff>19050</xdr:rowOff>
    </xdr:from>
    <xdr:to>
      <xdr:col>22</xdr:col>
      <xdr:colOff>333375</xdr:colOff>
      <xdr:row>47</xdr:row>
      <xdr:rowOff>19050</xdr:rowOff>
    </xdr:to>
    <xdr:graphicFrame macro="">
      <xdr:nvGraphicFramePr>
        <xdr:cNvPr id="3171" name="Chart 1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676275</xdr:colOff>
      <xdr:row>1</xdr:row>
      <xdr:rowOff>38100</xdr:rowOff>
    </xdr:from>
    <xdr:to>
      <xdr:col>15</xdr:col>
      <xdr:colOff>552450</xdr:colOff>
      <xdr:row>26</xdr:row>
      <xdr:rowOff>47625</xdr:rowOff>
    </xdr:to>
    <xdr:graphicFrame macro="">
      <xdr:nvGraphicFramePr>
        <xdr:cNvPr id="1024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28</xdr:row>
      <xdr:rowOff>171450</xdr:rowOff>
    </xdr:from>
    <xdr:to>
      <xdr:col>15</xdr:col>
      <xdr:colOff>552450</xdr:colOff>
      <xdr:row>54</xdr:row>
      <xdr:rowOff>47625</xdr:rowOff>
    </xdr:to>
    <xdr:graphicFrame macro="">
      <xdr:nvGraphicFramePr>
        <xdr:cNvPr id="102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4</xdr:row>
      <xdr:rowOff>9525</xdr:rowOff>
    </xdr:from>
    <xdr:to>
      <xdr:col>7</xdr:col>
      <xdr:colOff>400050</xdr:colOff>
      <xdr:row>20</xdr:row>
      <xdr:rowOff>114300</xdr:rowOff>
    </xdr:to>
    <xdr:pic>
      <xdr:nvPicPr>
        <xdr:cNvPr id="133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695325"/>
          <a:ext cx="463867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552450</xdr:colOff>
      <xdr:row>4</xdr:row>
      <xdr:rowOff>19050</xdr:rowOff>
    </xdr:from>
    <xdr:to>
      <xdr:col>15</xdr:col>
      <xdr:colOff>542925</xdr:colOff>
      <xdr:row>21</xdr:row>
      <xdr:rowOff>9525</xdr:rowOff>
    </xdr:to>
    <xdr:pic>
      <xdr:nvPicPr>
        <xdr:cNvPr id="1331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38850" y="704850"/>
          <a:ext cx="4791075" cy="2905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171450</xdr:colOff>
      <xdr:row>5</xdr:row>
      <xdr:rowOff>161925</xdr:rowOff>
    </xdr:from>
    <xdr:to>
      <xdr:col>18</xdr:col>
      <xdr:colOff>657225</xdr:colOff>
      <xdr:row>31</xdr:row>
      <xdr:rowOff>104775</xdr:rowOff>
    </xdr:to>
    <xdr:pic>
      <xdr:nvPicPr>
        <xdr:cNvPr id="1433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43650" y="1019175"/>
          <a:ext cx="6657975" cy="440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</xdr:row>
      <xdr:rowOff>161925</xdr:rowOff>
    </xdr:from>
    <xdr:to>
      <xdr:col>9</xdr:col>
      <xdr:colOff>466725</xdr:colOff>
      <xdr:row>31</xdr:row>
      <xdr:rowOff>114300</xdr:rowOff>
    </xdr:to>
    <xdr:pic>
      <xdr:nvPicPr>
        <xdr:cNvPr id="14338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019175"/>
          <a:ext cx="661035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66675</xdr:rowOff>
    </xdr:from>
    <xdr:to>
      <xdr:col>8</xdr:col>
      <xdr:colOff>123825</xdr:colOff>
      <xdr:row>36</xdr:row>
      <xdr:rowOff>123825</xdr:rowOff>
    </xdr:to>
    <xdr:pic>
      <xdr:nvPicPr>
        <xdr:cNvPr id="1536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95675"/>
          <a:ext cx="5610225" cy="2800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285750</xdr:colOff>
      <xdr:row>20</xdr:row>
      <xdr:rowOff>123825</xdr:rowOff>
    </xdr:from>
    <xdr:to>
      <xdr:col>17</xdr:col>
      <xdr:colOff>571500</xdr:colOff>
      <xdr:row>36</xdr:row>
      <xdr:rowOff>114300</xdr:rowOff>
    </xdr:to>
    <xdr:pic>
      <xdr:nvPicPr>
        <xdr:cNvPr id="153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57950" y="3552825"/>
          <a:ext cx="577215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4</xdr:row>
      <xdr:rowOff>171450</xdr:rowOff>
    </xdr:from>
    <xdr:to>
      <xdr:col>18</xdr:col>
      <xdr:colOff>552450</xdr:colOff>
      <xdr:row>26</xdr:row>
      <xdr:rowOff>9525</xdr:rowOff>
    </xdr:to>
    <xdr:pic>
      <xdr:nvPicPr>
        <xdr:cNvPr id="16385" name="图片 3" descr="untitl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34225" y="857250"/>
          <a:ext cx="5762625" cy="3609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4</xdr:row>
      <xdr:rowOff>200025</xdr:rowOff>
    </xdr:from>
    <xdr:to>
      <xdr:col>9</xdr:col>
      <xdr:colOff>161925</xdr:colOff>
      <xdr:row>26</xdr:row>
      <xdr:rowOff>19050</xdr:rowOff>
    </xdr:to>
    <xdr:pic>
      <xdr:nvPicPr>
        <xdr:cNvPr id="16386" name="图片 4" descr="untitl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0" y="857250"/>
          <a:ext cx="5762625" cy="361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47625</xdr:rowOff>
    </xdr:from>
    <xdr:to>
      <xdr:col>7</xdr:col>
      <xdr:colOff>495300</xdr:colOff>
      <xdr:row>28</xdr:row>
      <xdr:rowOff>123825</xdr:rowOff>
    </xdr:to>
    <xdr:graphicFrame macro="">
      <xdr:nvGraphicFramePr>
        <xdr:cNvPr id="1740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419100</xdr:colOff>
      <xdr:row>5</xdr:row>
      <xdr:rowOff>85725</xdr:rowOff>
    </xdr:from>
    <xdr:to>
      <xdr:col>15</xdr:col>
      <xdr:colOff>200025</xdr:colOff>
      <xdr:row>28</xdr:row>
      <xdr:rowOff>152400</xdr:rowOff>
    </xdr:to>
    <xdr:graphicFrame macro="">
      <xdr:nvGraphicFramePr>
        <xdr:cNvPr id="174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8</xdr:col>
      <xdr:colOff>495300</xdr:colOff>
      <xdr:row>27</xdr:row>
      <xdr:rowOff>47625</xdr:rowOff>
    </xdr:to>
    <xdr:pic>
      <xdr:nvPicPr>
        <xdr:cNvPr id="204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685800"/>
          <a:ext cx="5295900" cy="3990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4</xdr:row>
      <xdr:rowOff>0</xdr:rowOff>
    </xdr:from>
    <xdr:to>
      <xdr:col>16</xdr:col>
      <xdr:colOff>514350</xdr:colOff>
      <xdr:row>27</xdr:row>
      <xdr:rowOff>38100</xdr:rowOff>
    </xdr:to>
    <xdr:pic>
      <xdr:nvPicPr>
        <xdr:cNvPr id="204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685800"/>
          <a:ext cx="5305425" cy="398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66675</xdr:rowOff>
    </xdr:from>
    <xdr:to>
      <xdr:col>8</xdr:col>
      <xdr:colOff>533400</xdr:colOff>
      <xdr:row>22</xdr:row>
      <xdr:rowOff>76200</xdr:rowOff>
    </xdr:to>
    <xdr:pic>
      <xdr:nvPicPr>
        <xdr:cNvPr id="21505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581025"/>
          <a:ext cx="5334000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76200</xdr:rowOff>
    </xdr:from>
    <xdr:to>
      <xdr:col>16</xdr:col>
      <xdr:colOff>533400</xdr:colOff>
      <xdr:row>22</xdr:row>
      <xdr:rowOff>104775</xdr:rowOff>
    </xdr:to>
    <xdr:pic>
      <xdr:nvPicPr>
        <xdr:cNvPr id="21506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72200" y="590550"/>
          <a:ext cx="5334000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</xdr:row>
      <xdr:rowOff>47625</xdr:rowOff>
    </xdr:from>
    <xdr:to>
      <xdr:col>9</xdr:col>
      <xdr:colOff>47625</xdr:colOff>
      <xdr:row>27</xdr:row>
      <xdr:rowOff>19050</xdr:rowOff>
    </xdr:to>
    <xdr:pic>
      <xdr:nvPicPr>
        <xdr:cNvPr id="30721" name="Picture 1" descr="TOSLargeScaleCalibration30kmh.em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561975"/>
          <a:ext cx="5467350" cy="40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11</xdr:col>
      <xdr:colOff>361950</xdr:colOff>
      <xdr:row>32</xdr:row>
      <xdr:rowOff>142875</xdr:rowOff>
    </xdr:to>
    <xdr:pic>
      <xdr:nvPicPr>
        <xdr:cNvPr id="225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71600"/>
          <a:ext cx="7905750" cy="425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552450</xdr:colOff>
      <xdr:row>8</xdr:row>
      <xdr:rowOff>0</xdr:rowOff>
    </xdr:from>
    <xdr:to>
      <xdr:col>21</xdr:col>
      <xdr:colOff>114300</xdr:colOff>
      <xdr:row>30</xdr:row>
      <xdr:rowOff>38100</xdr:rowOff>
    </xdr:to>
    <xdr:pic>
      <xdr:nvPicPr>
        <xdr:cNvPr id="225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10450" y="1371600"/>
          <a:ext cx="7105650" cy="381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104775</xdr:rowOff>
    </xdr:from>
    <xdr:to>
      <xdr:col>10</xdr:col>
      <xdr:colOff>304800</xdr:colOff>
      <xdr:row>21</xdr:row>
      <xdr:rowOff>123825</xdr:rowOff>
    </xdr:to>
    <xdr:pic>
      <xdr:nvPicPr>
        <xdr:cNvPr id="235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47675"/>
          <a:ext cx="533400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428625</xdr:colOff>
      <xdr:row>2</xdr:row>
      <xdr:rowOff>114300</xdr:rowOff>
    </xdr:from>
    <xdr:to>
      <xdr:col>19</xdr:col>
      <xdr:colOff>276225</xdr:colOff>
      <xdr:row>21</xdr:row>
      <xdr:rowOff>142875</xdr:rowOff>
    </xdr:to>
    <xdr:pic>
      <xdr:nvPicPr>
        <xdr:cNvPr id="235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2425" y="457200"/>
          <a:ext cx="5334000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533400</xdr:colOff>
      <xdr:row>26</xdr:row>
      <xdr:rowOff>66675</xdr:rowOff>
    </xdr:to>
    <xdr:pic>
      <xdr:nvPicPr>
        <xdr:cNvPr id="245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4350"/>
          <a:ext cx="5334000" cy="401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16</xdr:col>
      <xdr:colOff>533400</xdr:colOff>
      <xdr:row>26</xdr:row>
      <xdr:rowOff>66675</xdr:rowOff>
    </xdr:to>
    <xdr:pic>
      <xdr:nvPicPr>
        <xdr:cNvPr id="245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72200" y="514350"/>
          <a:ext cx="5334000" cy="401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9525</xdr:rowOff>
    </xdr:from>
    <xdr:to>
      <xdr:col>7</xdr:col>
      <xdr:colOff>485775</xdr:colOff>
      <xdr:row>27</xdr:row>
      <xdr:rowOff>85725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7274" t="34570" r="15962" b="27460"/>
        <a:stretch>
          <a:fillRect/>
        </a:stretch>
      </xdr:blipFill>
      <xdr:spPr bwMode="auto">
        <a:xfrm>
          <a:off x="714375" y="1038225"/>
          <a:ext cx="4572000" cy="3676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381000</xdr:colOff>
      <xdr:row>5</xdr:row>
      <xdr:rowOff>152400</xdr:rowOff>
    </xdr:from>
    <xdr:to>
      <xdr:col>15</xdr:col>
      <xdr:colOff>85725</xdr:colOff>
      <xdr:row>27</xdr:row>
      <xdr:rowOff>19050</xdr:rowOff>
    </xdr:to>
    <xdr:pic>
      <xdr:nvPicPr>
        <xdr:cNvPr id="256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692" t="34518" r="15453" b="27306"/>
        <a:stretch>
          <a:fillRect/>
        </a:stretch>
      </xdr:blipFill>
      <xdr:spPr bwMode="auto">
        <a:xfrm>
          <a:off x="6553200" y="1009650"/>
          <a:ext cx="4572000" cy="3638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</xdr:row>
      <xdr:rowOff>85725</xdr:rowOff>
    </xdr:from>
    <xdr:to>
      <xdr:col>9</xdr:col>
      <xdr:colOff>9525</xdr:colOff>
      <xdr:row>25</xdr:row>
      <xdr:rowOff>152400</xdr:rowOff>
    </xdr:to>
    <xdr:pic>
      <xdr:nvPicPr>
        <xdr:cNvPr id="26625" name="図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7725" y="428625"/>
          <a:ext cx="5334000" cy="40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</xdr:row>
      <xdr:rowOff>85725</xdr:rowOff>
    </xdr:from>
    <xdr:to>
      <xdr:col>17</xdr:col>
      <xdr:colOff>533400</xdr:colOff>
      <xdr:row>25</xdr:row>
      <xdr:rowOff>152400</xdr:rowOff>
    </xdr:to>
    <xdr:pic>
      <xdr:nvPicPr>
        <xdr:cNvPr id="26626" name="図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0" y="428625"/>
          <a:ext cx="5334000" cy="40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476250</xdr:colOff>
      <xdr:row>20</xdr:row>
      <xdr:rowOff>152400</xdr:rowOff>
    </xdr:to>
    <xdr:pic>
      <xdr:nvPicPr>
        <xdr:cNvPr id="27649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4350"/>
          <a:ext cx="527685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15</xdr:col>
      <xdr:colOff>476250</xdr:colOff>
      <xdr:row>20</xdr:row>
      <xdr:rowOff>114300</xdr:rowOff>
    </xdr:to>
    <xdr:pic>
      <xdr:nvPicPr>
        <xdr:cNvPr id="27650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86400" y="514350"/>
          <a:ext cx="5276850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15</xdr:col>
      <xdr:colOff>314325</xdr:colOff>
      <xdr:row>19</xdr:row>
      <xdr:rowOff>57150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685800"/>
          <a:ext cx="4429125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7</xdr:col>
      <xdr:colOff>314325</xdr:colOff>
      <xdr:row>19</xdr:row>
      <xdr:rowOff>57150</xdr:rowOff>
    </xdr:to>
    <xdr:pic>
      <xdr:nvPicPr>
        <xdr:cNvPr id="286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" y="685800"/>
          <a:ext cx="4429125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8</xdr:row>
      <xdr:rowOff>133350</xdr:rowOff>
    </xdr:from>
    <xdr:to>
      <xdr:col>8</xdr:col>
      <xdr:colOff>523875</xdr:colOff>
      <xdr:row>32</xdr:row>
      <xdr:rowOff>19050</xdr:rowOff>
    </xdr:to>
    <xdr:pic>
      <xdr:nvPicPr>
        <xdr:cNvPr id="29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" y="15049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133350</xdr:colOff>
      <xdr:row>8</xdr:row>
      <xdr:rowOff>133350</xdr:rowOff>
    </xdr:from>
    <xdr:to>
      <xdr:col>16</xdr:col>
      <xdr:colOff>619125</xdr:colOff>
      <xdr:row>32</xdr:row>
      <xdr:rowOff>19050</xdr:rowOff>
    </xdr:to>
    <xdr:pic>
      <xdr:nvPicPr>
        <xdr:cNvPr id="296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05550" y="15049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opLeftCell="E30" zoomScaleNormal="100" workbookViewId="0">
      <selection activeCell="B35" sqref="B35:E35"/>
    </sheetView>
  </sheetViews>
  <sheetFormatPr defaultRowHeight="13.5"/>
  <cols>
    <col min="1" max="1" width="12.25" customWidth="1"/>
    <col min="2" max="2" width="11.375" customWidth="1"/>
    <col min="3" max="3" width="11" customWidth="1"/>
    <col min="4" max="4" width="10.5" customWidth="1"/>
    <col min="5" max="5" width="10.25" customWidth="1"/>
    <col min="6" max="6" width="36" customWidth="1"/>
  </cols>
  <sheetData>
    <row r="1" spans="1:6" ht="15.75" customHeight="1" thickBot="1">
      <c r="B1" s="83" t="s">
        <v>20</v>
      </c>
      <c r="C1" s="84"/>
      <c r="D1" s="84"/>
      <c r="E1" s="85"/>
    </row>
    <row r="2" spans="1:6" ht="24.75" thickBot="1">
      <c r="A2" s="1" t="s">
        <v>0</v>
      </c>
      <c r="B2" s="2" t="s">
        <v>4</v>
      </c>
      <c r="C2" s="2" t="s">
        <v>5</v>
      </c>
      <c r="D2" s="2" t="s">
        <v>6</v>
      </c>
      <c r="E2" s="2" t="s">
        <v>3</v>
      </c>
      <c r="F2" s="2" t="s">
        <v>1</v>
      </c>
    </row>
    <row r="3" spans="1:6" ht="24.75" thickBot="1">
      <c r="A3" s="7" t="s">
        <v>25</v>
      </c>
      <c r="B3" s="16">
        <v>0</v>
      </c>
      <c r="C3" s="16">
        <v>0</v>
      </c>
      <c r="D3" s="16">
        <v>1.4970000000000001E-3</v>
      </c>
      <c r="E3" s="16">
        <v>1.4970000000000001E-3</v>
      </c>
      <c r="F3" s="3"/>
    </row>
    <row r="4" spans="1:6" ht="14.25" thickBot="1">
      <c r="A4" s="8" t="s">
        <v>27</v>
      </c>
      <c r="B4" s="16">
        <v>0</v>
      </c>
      <c r="C4" s="16">
        <v>0</v>
      </c>
      <c r="D4" s="16">
        <v>2.64912E-3</v>
      </c>
      <c r="E4" s="16">
        <v>2.64912E-3</v>
      </c>
      <c r="F4" s="6"/>
    </row>
    <row r="5" spans="1:6" ht="14.25" thickBot="1">
      <c r="A5" s="7" t="s">
        <v>31</v>
      </c>
      <c r="B5" s="16">
        <v>0</v>
      </c>
      <c r="C5" s="16">
        <v>0</v>
      </c>
      <c r="D5" s="16">
        <v>1.5979038868016899E-3</v>
      </c>
      <c r="E5" s="16">
        <v>1.5979038868016899E-3</v>
      </c>
      <c r="F5" s="3"/>
    </row>
    <row r="6" spans="1:6" ht="14.25" thickBot="1">
      <c r="A6" s="8" t="s">
        <v>32</v>
      </c>
      <c r="B6" s="16">
        <v>0</v>
      </c>
      <c r="C6" s="16">
        <v>0</v>
      </c>
      <c r="D6" s="16">
        <v>1.3650371186002196E-3</v>
      </c>
      <c r="E6" s="16">
        <v>1.3650371186002196E-3</v>
      </c>
      <c r="F6" s="3"/>
    </row>
    <row r="7" spans="1:6" ht="14.25" thickBot="1">
      <c r="A7" s="7" t="s">
        <v>38</v>
      </c>
      <c r="B7" s="16">
        <v>4.1666666666666598E-5</v>
      </c>
      <c r="C7" s="16">
        <v>0</v>
      </c>
      <c r="D7" s="3">
        <v>3.7812499999999999E-3</v>
      </c>
      <c r="E7" s="3">
        <v>3.7812499999999999E-3</v>
      </c>
      <c r="F7" s="3"/>
    </row>
    <row r="8" spans="1:6" ht="14.25" thickBot="1">
      <c r="A8" s="8" t="s">
        <v>40</v>
      </c>
      <c r="B8" s="16">
        <v>0</v>
      </c>
      <c r="C8" s="16">
        <v>0</v>
      </c>
      <c r="D8" s="16">
        <v>4.5087699999999996E-3</v>
      </c>
      <c r="E8" s="16">
        <v>4.5087699999999996E-3</v>
      </c>
      <c r="F8" s="6"/>
    </row>
    <row r="9" spans="1:6" ht="14.25" thickBot="1">
      <c r="A9" s="8" t="s">
        <v>41</v>
      </c>
      <c r="B9" s="16">
        <v>0</v>
      </c>
      <c r="C9" s="16">
        <v>0</v>
      </c>
      <c r="D9" s="16">
        <v>3.8E-3</v>
      </c>
      <c r="E9" s="16">
        <f>SUM(B9:D9)</f>
        <v>3.8E-3</v>
      </c>
      <c r="F9" s="3"/>
    </row>
    <row r="10" spans="1:6" ht="14.25" thickBot="1">
      <c r="A10" s="8" t="s">
        <v>42</v>
      </c>
      <c r="B10" s="16">
        <v>0</v>
      </c>
      <c r="C10" s="16">
        <v>0</v>
      </c>
      <c r="D10" s="16">
        <v>1.51929824561404E-2</v>
      </c>
      <c r="E10" s="16">
        <v>1.51929824561404E-2</v>
      </c>
      <c r="F10" s="6"/>
    </row>
    <row r="11" spans="1:6" ht="14.25" thickBot="1">
      <c r="A11" s="8" t="s">
        <v>43</v>
      </c>
      <c r="B11" s="16">
        <v>0</v>
      </c>
      <c r="C11" s="16">
        <v>0</v>
      </c>
      <c r="D11" s="40">
        <v>1.99E-3</v>
      </c>
      <c r="E11" s="40">
        <v>1.99E-3</v>
      </c>
      <c r="F11" s="6"/>
    </row>
    <row r="12" spans="1:6" ht="14.25" thickBot="1">
      <c r="A12" s="31" t="s">
        <v>52</v>
      </c>
      <c r="B12" s="16">
        <v>2.3609E-4</v>
      </c>
      <c r="C12" s="16">
        <v>2.1078999999999999E-5</v>
      </c>
      <c r="D12" s="16">
        <v>1.2647699999999999E-3</v>
      </c>
      <c r="E12" s="16">
        <f>SUM(B12:D12)</f>
        <v>1.5219389999999999E-3</v>
      </c>
      <c r="F12" s="6"/>
    </row>
    <row r="13" spans="1:6" ht="14.25" thickBot="1">
      <c r="A13" s="32" t="s">
        <v>53</v>
      </c>
      <c r="B13" s="16">
        <v>0</v>
      </c>
      <c r="C13" s="33">
        <v>0</v>
      </c>
      <c r="D13" s="3">
        <v>2.2460317460317463E-3</v>
      </c>
      <c r="E13" s="3">
        <v>2.2460317460317463E-3</v>
      </c>
      <c r="F13" s="6"/>
    </row>
    <row r="14" spans="1:6" ht="14.25" thickBot="1">
      <c r="A14" s="32" t="s">
        <v>54</v>
      </c>
      <c r="B14" s="16">
        <v>9.4245543361512207E-6</v>
      </c>
      <c r="C14" s="16">
        <v>0</v>
      </c>
      <c r="D14" s="16">
        <v>6.8799246653903896E-4</v>
      </c>
      <c r="E14" s="16">
        <v>7.0684157521134095E-4</v>
      </c>
      <c r="F14" s="6"/>
    </row>
    <row r="15" spans="1:6" ht="14.25" thickBot="1">
      <c r="A15" s="31" t="s">
        <v>57</v>
      </c>
      <c r="B15" s="16">
        <v>0</v>
      </c>
      <c r="C15" s="16">
        <v>0</v>
      </c>
      <c r="D15" s="16">
        <v>2.163E-3</v>
      </c>
      <c r="E15" s="16">
        <v>2.163E-3</v>
      </c>
      <c r="F15" s="6"/>
    </row>
    <row r="16" spans="1:6" ht="14.25" thickBot="1">
      <c r="A16" s="32" t="s">
        <v>60</v>
      </c>
      <c r="B16" s="16">
        <v>0</v>
      </c>
      <c r="C16" s="16">
        <v>0</v>
      </c>
      <c r="D16" s="16">
        <v>3.4970000000000001E-3</v>
      </c>
      <c r="E16" s="16">
        <v>3.4970000000000001E-3</v>
      </c>
      <c r="F16" s="6"/>
    </row>
    <row r="17" spans="1:6" ht="14.25" thickBot="1">
      <c r="A17" s="32" t="s">
        <v>75</v>
      </c>
      <c r="B17" s="16">
        <v>0</v>
      </c>
      <c r="C17" s="16">
        <v>0</v>
      </c>
      <c r="D17" s="16">
        <v>2.947E-3</v>
      </c>
      <c r="E17" s="16">
        <v>2.947E-3</v>
      </c>
      <c r="F17" s="6"/>
    </row>
    <row r="18" spans="1:6" ht="14.25" thickBot="1">
      <c r="A18" s="32" t="s">
        <v>82</v>
      </c>
      <c r="B18" s="16">
        <v>0</v>
      </c>
      <c r="C18" s="16">
        <v>0</v>
      </c>
      <c r="D18" s="70">
        <v>6.1754399999999999E-3</v>
      </c>
      <c r="E18" s="70">
        <v>6.1754399999999999E-3</v>
      </c>
      <c r="F18" s="6"/>
    </row>
    <row r="19" spans="1:6" ht="14.25" thickBot="1">
      <c r="A19" s="28" t="s">
        <v>49</v>
      </c>
      <c r="B19" s="30">
        <f>AVERAGE(B3:B8,B11:B18)</f>
        <v>2.0512944357344127E-5</v>
      </c>
      <c r="C19" s="30">
        <f>AVERAGE(C3:C8,C11:C18)</f>
        <v>1.5056428571428572E-6</v>
      </c>
      <c r="D19" s="30">
        <f>AVERAGE(D3:D8,D11:D18)</f>
        <v>2.5978796584266201E-3</v>
      </c>
      <c r="E19" s="30">
        <f>AVERAGE(E3:E8,E11:E18)</f>
        <v>2.6175952376174989E-3</v>
      </c>
      <c r="F19" s="22"/>
    </row>
    <row r="25" spans="1:6" ht="15.75" customHeight="1" thickBot="1"/>
    <row r="26" spans="1:6" ht="14.25" thickBot="1">
      <c r="B26" s="83" t="s">
        <v>19</v>
      </c>
      <c r="C26" s="84"/>
      <c r="D26" s="84"/>
      <c r="E26" s="85"/>
    </row>
    <row r="27" spans="1:6" ht="24.75" thickBot="1">
      <c r="A27" s="1" t="s">
        <v>0</v>
      </c>
      <c r="B27" s="2" t="s">
        <v>4</v>
      </c>
      <c r="C27" s="2" t="s">
        <v>5</v>
      </c>
      <c r="D27" s="2" t="s">
        <v>6</v>
      </c>
      <c r="E27" s="2" t="s">
        <v>3</v>
      </c>
      <c r="F27" s="2" t="s">
        <v>1</v>
      </c>
    </row>
    <row r="28" spans="1:6" ht="24.75" thickBot="1">
      <c r="A28" s="7" t="s">
        <v>25</v>
      </c>
      <c r="B28" s="17">
        <v>0</v>
      </c>
      <c r="C28" s="17">
        <v>0</v>
      </c>
      <c r="D28" s="17">
        <v>5.2099999999999998E-4</v>
      </c>
      <c r="E28" s="17">
        <v>5.2099999999999998E-4</v>
      </c>
      <c r="F28" s="3"/>
    </row>
    <row r="29" spans="1:6" ht="14.25" thickBot="1">
      <c r="A29" s="8" t="s">
        <v>27</v>
      </c>
      <c r="B29" s="17">
        <v>0</v>
      </c>
      <c r="C29" s="17">
        <v>0</v>
      </c>
      <c r="D29" s="17">
        <v>7.0175399999999996E-4</v>
      </c>
      <c r="E29" s="17">
        <v>7.0175399999999996E-4</v>
      </c>
      <c r="F29" s="6"/>
    </row>
    <row r="30" spans="1:6" ht="14.25" thickBot="1">
      <c r="A30" s="7" t="s">
        <v>31</v>
      </c>
      <c r="B30" s="17">
        <v>0</v>
      </c>
      <c r="C30" s="17">
        <v>0</v>
      </c>
      <c r="D30" s="17">
        <v>1.3606979414575999E-3</v>
      </c>
      <c r="E30" s="17">
        <v>1.3606979414575999E-3</v>
      </c>
      <c r="F30" s="3"/>
    </row>
    <row r="31" spans="1:6" ht="14.25" thickBot="1">
      <c r="A31" s="8" t="s">
        <v>32</v>
      </c>
      <c r="B31" s="17">
        <v>0</v>
      </c>
      <c r="C31" s="17">
        <v>0</v>
      </c>
      <c r="D31" s="17">
        <v>3.118899482666059E-4</v>
      </c>
      <c r="E31" s="17">
        <v>3.118899482666059E-4</v>
      </c>
      <c r="F31" s="6"/>
    </row>
    <row r="32" spans="1:6" ht="14.25" thickBot="1">
      <c r="A32" s="7" t="s">
        <v>38</v>
      </c>
      <c r="B32" s="17">
        <v>0</v>
      </c>
      <c r="C32" s="17">
        <v>0</v>
      </c>
      <c r="D32" s="3">
        <v>2.0729165E-4</v>
      </c>
      <c r="E32" s="3">
        <v>2.0729165E-4</v>
      </c>
      <c r="F32" s="3"/>
    </row>
    <row r="33" spans="1:6" ht="14.25" thickBot="1">
      <c r="A33" s="8" t="s">
        <v>40</v>
      </c>
      <c r="B33" s="17">
        <v>0</v>
      </c>
      <c r="C33" s="17">
        <v>0</v>
      </c>
      <c r="D33" s="17">
        <v>4.4736799999999998E-3</v>
      </c>
      <c r="E33" s="17">
        <v>4.4736799999999998E-3</v>
      </c>
      <c r="F33" s="6"/>
    </row>
    <row r="34" spans="1:6" ht="14.25" thickBot="1">
      <c r="A34" s="8" t="s">
        <v>41</v>
      </c>
      <c r="B34" s="17">
        <v>1.8330000000000001E-4</v>
      </c>
      <c r="C34" s="17">
        <v>0</v>
      </c>
      <c r="D34" s="17">
        <v>7.3300000000000004E-4</v>
      </c>
      <c r="E34" s="17">
        <f>SUM(B34:D34)</f>
        <v>9.163000000000001E-4</v>
      </c>
      <c r="F34" s="3"/>
    </row>
    <row r="35" spans="1:6" ht="14.25" thickBot="1">
      <c r="A35" s="8" t="s">
        <v>42</v>
      </c>
      <c r="B35" s="17">
        <v>0</v>
      </c>
      <c r="C35" s="17">
        <v>0</v>
      </c>
      <c r="D35" s="17">
        <v>3.508771929824561E-3</v>
      </c>
      <c r="E35" s="17">
        <v>3.508771929824561E-3</v>
      </c>
      <c r="F35" s="6"/>
    </row>
    <row r="36" spans="1:6" ht="14.25" thickBot="1">
      <c r="A36" s="8" t="s">
        <v>44</v>
      </c>
      <c r="B36" s="17">
        <v>0</v>
      </c>
      <c r="C36" s="17">
        <v>0</v>
      </c>
      <c r="D36" s="40">
        <v>1.05E-4</v>
      </c>
      <c r="E36" s="40">
        <v>1.05E-4</v>
      </c>
      <c r="F36" s="6"/>
    </row>
    <row r="37" spans="1:6" ht="14.25" thickBot="1">
      <c r="A37" s="31" t="s">
        <v>51</v>
      </c>
      <c r="B37" s="17">
        <v>9.4631999999999995E-6</v>
      </c>
      <c r="C37" s="17">
        <v>0</v>
      </c>
      <c r="D37" s="17">
        <v>3.46985E-5</v>
      </c>
      <c r="E37" s="17">
        <f>SUM(B37:D37)</f>
        <v>4.4161700000000001E-5</v>
      </c>
      <c r="F37" s="6"/>
    </row>
    <row r="38" spans="1:6" ht="15" thickBot="1">
      <c r="A38" s="32" t="s">
        <v>53</v>
      </c>
      <c r="B38" s="34">
        <v>0</v>
      </c>
      <c r="C38" s="34">
        <v>0</v>
      </c>
      <c r="D38" s="35">
        <v>1.1984126984126984E-3</v>
      </c>
      <c r="E38" s="35">
        <v>1.1984126984126984E-3</v>
      </c>
      <c r="F38" s="6"/>
    </row>
    <row r="39" spans="1:6" ht="14.25" thickBot="1">
      <c r="A39" s="32" t="s">
        <v>54</v>
      </c>
      <c r="B39" s="16">
        <v>0</v>
      </c>
      <c r="C39" s="16">
        <v>0</v>
      </c>
      <c r="D39" s="16">
        <v>4.1739499067938799E-4</v>
      </c>
      <c r="E39" s="16">
        <v>4.1739499067938799E-4</v>
      </c>
      <c r="F39" s="6"/>
    </row>
    <row r="40" spans="1:6" ht="14.25" thickBot="1">
      <c r="A40" s="31" t="s">
        <v>58</v>
      </c>
      <c r="B40" s="17">
        <v>0</v>
      </c>
      <c r="C40" s="17">
        <v>0</v>
      </c>
      <c r="D40" s="17">
        <v>6.5200000000000002E-4</v>
      </c>
      <c r="E40" s="17">
        <v>6.5200000000000002E-4</v>
      </c>
      <c r="F40" s="6"/>
    </row>
    <row r="41" spans="1:6" ht="14.25" thickBot="1">
      <c r="A41" s="32" t="s">
        <v>61</v>
      </c>
      <c r="B41" s="17">
        <v>0</v>
      </c>
      <c r="C41" s="17">
        <v>0</v>
      </c>
      <c r="D41" s="17">
        <v>2.1570000000000001E-3</v>
      </c>
      <c r="E41" s="17">
        <v>2.1570000000000001E-3</v>
      </c>
      <c r="F41" s="6"/>
    </row>
    <row r="42" spans="1:6" ht="14.25" thickBot="1">
      <c r="A42" s="32" t="s">
        <v>75</v>
      </c>
      <c r="B42" s="17">
        <v>0</v>
      </c>
      <c r="C42" s="17">
        <v>0</v>
      </c>
      <c r="D42" s="17">
        <v>1.967E-3</v>
      </c>
      <c r="E42" s="17">
        <v>1.967E-3</v>
      </c>
      <c r="F42" s="6"/>
    </row>
    <row r="43" spans="1:6" ht="14.25" thickBot="1">
      <c r="A43" s="32" t="s">
        <v>82</v>
      </c>
      <c r="B43" s="71">
        <v>0</v>
      </c>
      <c r="C43" s="71">
        <v>0</v>
      </c>
      <c r="D43" s="71">
        <v>4.87719E-3</v>
      </c>
      <c r="E43" s="71">
        <v>4.87719E-3</v>
      </c>
      <c r="F43" s="6"/>
    </row>
    <row r="44" spans="1:6" ht="14.25" thickBot="1">
      <c r="A44" s="28" t="s">
        <v>48</v>
      </c>
      <c r="B44" s="29">
        <f>AVERAGE(B28:B33,B36:B42)</f>
        <v>7.2793846153846151E-7</v>
      </c>
      <c r="C44" s="29">
        <f>AVERAGE(C28:C33,C36:C42)</f>
        <v>0</v>
      </c>
      <c r="D44" s="29">
        <f>AVERAGE(D28:D33,D36:D42)</f>
        <v>1.0852169022166379E-3</v>
      </c>
      <c r="E44" s="29">
        <f>AVERAGE(E28:E33,E36:E42)</f>
        <v>1.0859448406781761E-3</v>
      </c>
      <c r="F44" s="22"/>
    </row>
    <row r="47" spans="1:6">
      <c r="B47" s="21"/>
    </row>
  </sheetData>
  <mergeCells count="2">
    <mergeCell ref="B1:E1"/>
    <mergeCell ref="B26:E26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5"/>
  <sheetViews>
    <sheetView tabSelected="1" topLeftCell="K1" zoomScaleNormal="100" workbookViewId="0">
      <pane ySplit="1230" topLeftCell="A29" activePane="bottomLeft"/>
      <selection activeCell="J1" sqref="J1"/>
      <selection pane="bottomLeft" activeCell="K13" sqref="K13"/>
    </sheetView>
  </sheetViews>
  <sheetFormatPr defaultRowHeight="13.5"/>
  <cols>
    <col min="3" max="3" width="9.5" customWidth="1"/>
    <col min="4" max="4" width="9.875" bestFit="1" customWidth="1"/>
    <col min="6" max="6" width="9.625" customWidth="1"/>
    <col min="7" max="7" width="9" style="9"/>
    <col min="9" max="9" width="11.75" customWidth="1"/>
    <col min="10" max="10" width="26" customWidth="1"/>
  </cols>
  <sheetData>
    <row r="1" spans="1:10" ht="25.5" customHeight="1" thickBot="1">
      <c r="D1" s="83" t="s">
        <v>22</v>
      </c>
      <c r="E1" s="94"/>
      <c r="F1" s="94"/>
      <c r="G1" s="94"/>
      <c r="H1" s="95"/>
      <c r="I1" s="11" t="s">
        <v>21</v>
      </c>
    </row>
    <row r="2" spans="1:10" ht="24.75" thickBot="1">
      <c r="A2" s="1" t="s">
        <v>0</v>
      </c>
      <c r="B2" s="1" t="s">
        <v>2</v>
      </c>
      <c r="C2" s="2" t="s">
        <v>12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3</v>
      </c>
      <c r="I2" s="2" t="s">
        <v>9</v>
      </c>
      <c r="J2" s="2" t="s">
        <v>1</v>
      </c>
    </row>
    <row r="3" spans="1:10" ht="14.25" thickBot="1">
      <c r="A3" s="89" t="s">
        <v>25</v>
      </c>
      <c r="B3" s="88">
        <v>2</v>
      </c>
      <c r="C3" s="5" t="s">
        <v>14</v>
      </c>
      <c r="D3" s="16">
        <v>3.9100000000000002E-4</v>
      </c>
      <c r="E3" s="16">
        <v>1.237E-3</v>
      </c>
      <c r="F3" s="16">
        <v>1.2049999999999999E-3</v>
      </c>
      <c r="G3" s="38">
        <v>0</v>
      </c>
      <c r="H3" s="16">
        <v>2.833E-3</v>
      </c>
      <c r="I3" s="36">
        <v>7.4899999999999999E-4</v>
      </c>
      <c r="J3" s="86" t="s">
        <v>86</v>
      </c>
    </row>
    <row r="4" spans="1:10" ht="24.75" thickBot="1">
      <c r="A4" s="89"/>
      <c r="B4" s="87"/>
      <c r="C4" s="5" t="s">
        <v>16</v>
      </c>
      <c r="D4" s="16">
        <v>2.7996560000000001</v>
      </c>
      <c r="E4" s="16">
        <v>9.0259029999999996</v>
      </c>
      <c r="F4" s="16">
        <v>1.2104349999999999</v>
      </c>
      <c r="G4" s="38">
        <v>0</v>
      </c>
      <c r="H4" s="16">
        <v>2.2268159999999999</v>
      </c>
      <c r="I4" s="36">
        <v>0.66266800000000003</v>
      </c>
      <c r="J4" s="86"/>
    </row>
    <row r="5" spans="1:10" ht="14.25" thickBot="1">
      <c r="A5" s="89"/>
      <c r="B5" s="86">
        <v>3</v>
      </c>
      <c r="C5" s="5" t="s">
        <v>14</v>
      </c>
      <c r="D5" s="16">
        <v>3.3000000000000003E-5</v>
      </c>
      <c r="E5" s="16">
        <v>0</v>
      </c>
      <c r="F5" s="16">
        <v>0</v>
      </c>
      <c r="G5" s="38">
        <v>0</v>
      </c>
      <c r="H5" s="16">
        <v>3.3000000000000003E-5</v>
      </c>
      <c r="I5" s="36">
        <v>0</v>
      </c>
      <c r="J5" s="86"/>
    </row>
    <row r="6" spans="1:10" ht="24.75" thickBot="1">
      <c r="A6" s="89"/>
      <c r="B6" s="87"/>
      <c r="C6" s="5" t="s">
        <v>16</v>
      </c>
      <c r="D6" s="16">
        <v>0.236288</v>
      </c>
      <c r="E6" s="16">
        <v>0</v>
      </c>
      <c r="F6" s="16">
        <v>0</v>
      </c>
      <c r="G6" s="38">
        <v>0</v>
      </c>
      <c r="H6" s="16">
        <v>2.5939E-2</v>
      </c>
      <c r="I6" s="36">
        <v>0</v>
      </c>
      <c r="J6" s="86"/>
    </row>
    <row r="7" spans="1:10" ht="24.75" thickBot="1">
      <c r="A7" s="89"/>
      <c r="B7" s="88" t="s">
        <v>11</v>
      </c>
      <c r="C7" s="5" t="s">
        <v>13</v>
      </c>
      <c r="D7" s="16">
        <v>1.3965999999999999E-2</v>
      </c>
      <c r="E7" s="16">
        <v>1.3705E-2</v>
      </c>
      <c r="F7" s="16">
        <v>9.9551000000000001E-2</v>
      </c>
      <c r="G7" s="38">
        <v>0</v>
      </c>
      <c r="H7" s="16">
        <v>0.127222</v>
      </c>
      <c r="I7" s="36">
        <v>0.113028</v>
      </c>
      <c r="J7" s="86"/>
    </row>
    <row r="8" spans="1:10" ht="14.25" thickBot="1">
      <c r="A8" s="89"/>
      <c r="B8" s="86"/>
      <c r="C8" s="5" t="s">
        <v>14</v>
      </c>
      <c r="D8" s="16">
        <v>4.2400000000000001E-4</v>
      </c>
      <c r="E8" s="16">
        <v>1.237E-3</v>
      </c>
      <c r="F8" s="16">
        <v>1.2049999999999999E-3</v>
      </c>
      <c r="G8" s="38">
        <v>0</v>
      </c>
      <c r="H8" s="16">
        <v>2.8660000000000001E-3</v>
      </c>
      <c r="I8" s="36">
        <v>7.4899999999999999E-4</v>
      </c>
      <c r="J8" s="86"/>
    </row>
    <row r="9" spans="1:10" ht="24.75" thickBot="1">
      <c r="A9" s="90"/>
      <c r="B9" s="87"/>
      <c r="C9" s="5" t="s">
        <v>16</v>
      </c>
      <c r="D9" s="16">
        <v>3.0359440000000002</v>
      </c>
      <c r="E9" s="16">
        <v>9.0259029999999996</v>
      </c>
      <c r="F9" s="16">
        <v>1.2104349999999999</v>
      </c>
      <c r="G9" s="38">
        <v>0</v>
      </c>
      <c r="H9" s="16">
        <v>2.2527550000000001</v>
      </c>
      <c r="I9" s="36">
        <v>0.66266800000000003</v>
      </c>
      <c r="J9" s="87"/>
    </row>
    <row r="10" spans="1:10" ht="14.25" thickBot="1">
      <c r="A10" s="89" t="s">
        <v>28</v>
      </c>
      <c r="B10" s="88">
        <v>2</v>
      </c>
      <c r="C10" s="5" t="s">
        <v>14</v>
      </c>
      <c r="D10" s="16">
        <v>5.3220000000000003E-4</v>
      </c>
      <c r="E10" s="16">
        <v>1.684E-3</v>
      </c>
      <c r="F10" s="16">
        <v>2.0639999999999999E-3</v>
      </c>
      <c r="G10" s="39">
        <v>2.3390000000000001E-5</v>
      </c>
      <c r="H10" s="16">
        <v>4.3039999999999997E-3</v>
      </c>
      <c r="I10" s="16">
        <v>9.0059999999999999E-4</v>
      </c>
      <c r="J10" s="86" t="s">
        <v>87</v>
      </c>
    </row>
    <row r="11" spans="1:10" ht="24.75" thickBot="1">
      <c r="A11" s="89"/>
      <c r="B11" s="87"/>
      <c r="C11" s="5" t="s">
        <v>16</v>
      </c>
      <c r="D11" s="16">
        <v>2.3650000000000002</v>
      </c>
      <c r="E11" s="16">
        <v>7.5490000000000004</v>
      </c>
      <c r="F11" s="16">
        <v>2.23</v>
      </c>
      <c r="G11" s="39">
        <v>23.53</v>
      </c>
      <c r="H11" s="16">
        <v>3.1309999999999998</v>
      </c>
      <c r="I11" s="16">
        <v>0.99990000000000001</v>
      </c>
      <c r="J11" s="86"/>
    </row>
    <row r="12" spans="1:10" ht="14.25" thickBot="1">
      <c r="A12" s="89"/>
      <c r="B12" s="86">
        <v>3</v>
      </c>
      <c r="C12" s="5" t="s">
        <v>14</v>
      </c>
      <c r="D12" s="16">
        <v>4.327E-4</v>
      </c>
      <c r="E12" s="16">
        <v>9.9419999999999993E-5</v>
      </c>
      <c r="F12" s="16">
        <v>4.7370000000000002E-4</v>
      </c>
      <c r="G12" s="39">
        <v>1.7540000000000001E-5</v>
      </c>
      <c r="H12" s="16">
        <v>1.023E-3</v>
      </c>
      <c r="I12" s="16">
        <v>7.6019999999999994E-5</v>
      </c>
      <c r="J12" s="86"/>
    </row>
    <row r="13" spans="1:10" ht="24.75" thickBot="1">
      <c r="A13" s="89"/>
      <c r="B13" s="87"/>
      <c r="C13" s="5" t="s">
        <v>16</v>
      </c>
      <c r="D13" s="16">
        <v>1.923</v>
      </c>
      <c r="E13" s="16">
        <v>0.4456</v>
      </c>
      <c r="F13" s="16">
        <v>0.51170000000000004</v>
      </c>
      <c r="G13" s="39">
        <v>17.649999999999999</v>
      </c>
      <c r="H13" s="16">
        <v>0.74439999999999995</v>
      </c>
      <c r="I13" s="16">
        <v>8.4409999999999999E-2</v>
      </c>
      <c r="J13" s="86"/>
    </row>
    <row r="14" spans="1:10" ht="24.75" thickBot="1">
      <c r="A14" s="89"/>
      <c r="B14" s="88" t="s">
        <v>11</v>
      </c>
      <c r="C14" s="5" t="s">
        <v>13</v>
      </c>
      <c r="D14" s="16">
        <v>2.1538000000000002E-2</v>
      </c>
      <c r="E14" s="16">
        <v>2.0526300000000001E-2</v>
      </c>
      <c r="F14" s="16">
        <v>9.0035100000000007E-2</v>
      </c>
      <c r="G14" s="39">
        <v>5.8479500000000001E-5</v>
      </c>
      <c r="H14" s="16">
        <v>0.132158</v>
      </c>
      <c r="I14" s="16">
        <v>8.9087700000000006E-2</v>
      </c>
      <c r="J14" s="86"/>
    </row>
    <row r="15" spans="1:10" ht="14.25" thickBot="1">
      <c r="A15" s="89"/>
      <c r="B15" s="86"/>
      <c r="C15" s="5" t="s">
        <v>14</v>
      </c>
      <c r="D15" s="16">
        <v>9.6489999999999998E-4</v>
      </c>
      <c r="E15" s="16">
        <v>1.784E-3</v>
      </c>
      <c r="F15" s="16">
        <v>2.5379999999999999E-3</v>
      </c>
      <c r="G15" s="39">
        <v>4.0939999999999998E-5</v>
      </c>
      <c r="H15" s="16">
        <v>5.3270000000000001E-3</v>
      </c>
      <c r="I15" s="16">
        <v>9.7659999999999999E-4</v>
      </c>
      <c r="J15" s="86"/>
    </row>
    <row r="16" spans="1:10" ht="24.75" thickBot="1">
      <c r="A16" s="90"/>
      <c r="B16" s="87"/>
      <c r="C16" s="5" t="s">
        <v>16</v>
      </c>
      <c r="D16" s="16">
        <v>4.2880000000000003</v>
      </c>
      <c r="E16" s="16">
        <v>7.9950000000000001</v>
      </c>
      <c r="F16" s="16">
        <v>2.742</v>
      </c>
      <c r="G16" s="39">
        <v>41.18</v>
      </c>
      <c r="H16" s="16">
        <v>3.875</v>
      </c>
      <c r="I16" s="16">
        <v>1.0840000000000001</v>
      </c>
      <c r="J16" s="87"/>
    </row>
    <row r="17" spans="1:10" ht="14.25" thickBot="1">
      <c r="A17" s="89" t="s">
        <v>31</v>
      </c>
      <c r="B17" s="88">
        <v>2</v>
      </c>
      <c r="C17" s="5" t="s">
        <v>14</v>
      </c>
      <c r="D17" s="16">
        <v>2.4967248231276398E-5</v>
      </c>
      <c r="E17" s="16">
        <v>2.7463973054404098E-4</v>
      </c>
      <c r="F17" s="16">
        <v>1.29829690802638E-3</v>
      </c>
      <c r="G17" s="40">
        <v>0</v>
      </c>
      <c r="H17" s="16">
        <v>1.5979038868016899E-3</v>
      </c>
      <c r="I17" s="16">
        <v>1.3606979414575999E-3</v>
      </c>
      <c r="J17" s="86" t="s">
        <v>89</v>
      </c>
    </row>
    <row r="18" spans="1:10" ht="24.75" thickBot="1">
      <c r="A18" s="89"/>
      <c r="B18" s="87"/>
      <c r="C18" s="5" t="s">
        <v>16</v>
      </c>
      <c r="D18" s="16">
        <v>0.27359781121750998</v>
      </c>
      <c r="E18" s="16">
        <v>2.96096904441454</v>
      </c>
      <c r="F18" s="16">
        <v>1.04870424523545</v>
      </c>
      <c r="G18" s="40">
        <v>0</v>
      </c>
      <c r="H18" s="16">
        <v>1.1236941445000399</v>
      </c>
      <c r="I18" s="16">
        <v>1.0491999999999999</v>
      </c>
      <c r="J18" s="86"/>
    </row>
    <row r="19" spans="1:10" ht="14.25" thickBot="1">
      <c r="A19" s="89"/>
      <c r="B19" s="86">
        <v>3</v>
      </c>
      <c r="C19" s="5" t="s">
        <v>14</v>
      </c>
      <c r="D19" s="16">
        <v>0</v>
      </c>
      <c r="E19" s="16">
        <v>0</v>
      </c>
      <c r="F19" s="16">
        <v>1.2483624115638199E-5</v>
      </c>
      <c r="G19" s="40">
        <v>0</v>
      </c>
      <c r="H19" s="16">
        <v>1.2483624115638199E-5</v>
      </c>
      <c r="I19" s="16">
        <v>4.9933869411288003E-5</v>
      </c>
      <c r="J19" s="86"/>
    </row>
    <row r="20" spans="1:10" ht="24.75" thickBot="1">
      <c r="A20" s="89"/>
      <c r="B20" s="87"/>
      <c r="C20" s="5" t="s">
        <v>16</v>
      </c>
      <c r="D20" s="16">
        <v>0</v>
      </c>
      <c r="E20" s="16">
        <v>0</v>
      </c>
      <c r="F20" s="16">
        <v>1.00836946657255E-2</v>
      </c>
      <c r="G20" s="40">
        <v>0</v>
      </c>
      <c r="H20" s="16">
        <v>8.7788605039065895E-3</v>
      </c>
      <c r="I20" s="16">
        <v>3.85E-2</v>
      </c>
      <c r="J20" s="86"/>
    </row>
    <row r="21" spans="1:10" ht="24.75" thickBot="1">
      <c r="A21" s="89"/>
      <c r="B21" s="88" t="s">
        <v>11</v>
      </c>
      <c r="C21" s="5" t="s">
        <v>13</v>
      </c>
      <c r="D21" s="16">
        <v>9.1005619803002594E-3</v>
      </c>
      <c r="E21" s="16">
        <v>9.0006929873751602E-3</v>
      </c>
      <c r="F21" s="16">
        <v>0.122489319822642</v>
      </c>
      <c r="G21" s="40">
        <v>0</v>
      </c>
      <c r="H21" s="16">
        <v>0.140590574790318</v>
      </c>
      <c r="I21" s="16">
        <v>0.12828011051759899</v>
      </c>
      <c r="J21" s="86"/>
    </row>
    <row r="22" spans="1:10" ht="14.25" thickBot="1">
      <c r="A22" s="89"/>
      <c r="B22" s="86"/>
      <c r="C22" s="5" t="s">
        <v>14</v>
      </c>
      <c r="D22" s="16">
        <v>2.4967248231276398E-5</v>
      </c>
      <c r="E22" s="16">
        <v>2.7463973054404098E-4</v>
      </c>
      <c r="F22" s="16">
        <v>1.31078053214201E-3</v>
      </c>
      <c r="G22" s="40">
        <v>0</v>
      </c>
      <c r="H22" s="16">
        <v>1.6103875109173299E-3</v>
      </c>
      <c r="I22" s="16">
        <v>1.4106318108688899E-3</v>
      </c>
      <c r="J22" s="86"/>
    </row>
    <row r="23" spans="1:10" ht="24.75" thickBot="1">
      <c r="A23" s="90"/>
      <c r="B23" s="87"/>
      <c r="C23" s="5" t="s">
        <v>16</v>
      </c>
      <c r="D23" s="16">
        <v>0.27359781121750998</v>
      </c>
      <c r="E23" s="16">
        <v>2.96096904441454</v>
      </c>
      <c r="F23" s="16">
        <v>1.0587879399011801</v>
      </c>
      <c r="G23" s="40">
        <v>0</v>
      </c>
      <c r="H23" s="16">
        <v>1.13247300500395</v>
      </c>
      <c r="I23" s="16">
        <v>1.0876999999999999</v>
      </c>
      <c r="J23" s="87"/>
    </row>
    <row r="24" spans="1:10" ht="14.25" thickBot="1">
      <c r="A24" s="89" t="s">
        <v>33</v>
      </c>
      <c r="B24" s="88">
        <v>2</v>
      </c>
      <c r="C24" s="5" t="s">
        <v>14</v>
      </c>
      <c r="D24" s="16">
        <v>3.0181725235381744E-4</v>
      </c>
      <c r="E24" s="16">
        <v>4.4037880911625181E-4</v>
      </c>
      <c r="F24" s="16">
        <v>1.6421602321250884E-3</v>
      </c>
      <c r="G24" s="16">
        <v>9.6032762112578277E-6</v>
      </c>
      <c r="H24" s="16">
        <v>2.3939595698064154E-3</v>
      </c>
      <c r="I24" s="16">
        <v>1.0695173529628147E-3</v>
      </c>
      <c r="J24" s="86" t="s">
        <v>92</v>
      </c>
    </row>
    <row r="25" spans="1:10" ht="24.75" thickBot="1">
      <c r="A25" s="89"/>
      <c r="B25" s="87"/>
      <c r="C25" s="5" t="s">
        <v>16</v>
      </c>
      <c r="D25" s="16">
        <v>1.7101990049751243</v>
      </c>
      <c r="E25" s="16">
        <v>2.5223950966525224</v>
      </c>
      <c r="F25" s="16">
        <v>1.3348946135831381</v>
      </c>
      <c r="G25" s="16">
        <v>16.279069767441861</v>
      </c>
      <c r="H25" s="16">
        <v>1.5134038142979802</v>
      </c>
      <c r="I25" s="16">
        <v>0.82510983604960397</v>
      </c>
      <c r="J25" s="86"/>
    </row>
    <row r="26" spans="1:10" ht="14.25" thickBot="1">
      <c r="A26" s="89"/>
      <c r="B26" s="86">
        <v>3</v>
      </c>
      <c r="C26" s="5" t="s">
        <v>14</v>
      </c>
      <c r="D26" s="16">
        <v>4.1156898048247832E-6</v>
      </c>
      <c r="E26" s="16">
        <v>3.5669311641814785E-5</v>
      </c>
      <c r="F26" s="16">
        <v>7.6689020029901793E-4</v>
      </c>
      <c r="G26" s="16">
        <v>0</v>
      </c>
      <c r="H26" s="16">
        <v>8.0667520174565748E-4</v>
      </c>
      <c r="I26" s="16">
        <v>7.3489858255532245E-4</v>
      </c>
      <c r="J26" s="86"/>
    </row>
    <row r="27" spans="1:10" ht="24.75" thickBot="1">
      <c r="A27" s="89"/>
      <c r="B27" s="87"/>
      <c r="C27" s="5" t="s">
        <v>16</v>
      </c>
      <c r="D27" s="16">
        <v>2.3320895522388061E-2</v>
      </c>
      <c r="E27" s="16">
        <v>0.2043061449002043</v>
      </c>
      <c r="F27" s="16">
        <v>0.62339689974350398</v>
      </c>
      <c r="G27" s="16">
        <v>0</v>
      </c>
      <c r="H27" s="16">
        <v>0.50996071221043682</v>
      </c>
      <c r="I27" s="16">
        <v>0.5669585886432934</v>
      </c>
      <c r="J27" s="86"/>
    </row>
    <row r="28" spans="1:10" ht="24.75" thickBot="1">
      <c r="A28" s="89"/>
      <c r="B28" s="88" t="s">
        <v>11</v>
      </c>
      <c r="C28" s="5" t="s">
        <v>13</v>
      </c>
      <c r="D28" s="16">
        <v>1.7342144940930029E-2</v>
      </c>
      <c r="E28" s="16">
        <v>1.6982708031308663E-2</v>
      </c>
      <c r="F28" s="16">
        <v>0.12060891783378866</v>
      </c>
      <c r="G28" s="16">
        <v>4.9388277657897395E-5</v>
      </c>
      <c r="H28" s="16">
        <v>0.15498315908368526</v>
      </c>
      <c r="I28" s="16">
        <v>0.12781679402161505</v>
      </c>
      <c r="J28" s="86"/>
    </row>
    <row r="29" spans="1:10" ht="14.25" thickBot="1">
      <c r="A29" s="89"/>
      <c r="B29" s="86"/>
      <c r="C29" s="5" t="s">
        <v>14</v>
      </c>
      <c r="D29" s="16">
        <v>3.059329421586422E-4</v>
      </c>
      <c r="E29" s="16">
        <v>4.760481207580666E-4</v>
      </c>
      <c r="F29" s="16">
        <v>2.4090504324241063E-3</v>
      </c>
      <c r="G29" s="16">
        <v>9.6032762112578277E-6</v>
      </c>
      <c r="H29" s="16">
        <v>3.200634771552073E-3</v>
      </c>
      <c r="I29" s="16">
        <v>1.8044159355181371E-3</v>
      </c>
      <c r="J29" s="86"/>
    </row>
    <row r="30" spans="1:10" ht="24.75" thickBot="1">
      <c r="A30" s="90"/>
      <c r="B30" s="87"/>
      <c r="C30" s="5" t="s">
        <v>16</v>
      </c>
      <c r="D30" s="16">
        <v>1.7335199004975124</v>
      </c>
      <c r="E30" s="16">
        <v>2.7267012415527265</v>
      </c>
      <c r="F30" s="16">
        <v>1.9582915133266421</v>
      </c>
      <c r="G30" s="16">
        <v>16.279069767441861</v>
      </c>
      <c r="H30" s="16">
        <v>2.0233645265084168</v>
      </c>
      <c r="I30" s="16">
        <v>1.3920684246928974</v>
      </c>
      <c r="J30" s="87"/>
    </row>
    <row r="31" spans="1:10" ht="15" thickBot="1">
      <c r="A31" s="89" t="s">
        <v>37</v>
      </c>
      <c r="B31" s="88">
        <v>2</v>
      </c>
      <c r="C31" s="5" t="s">
        <v>14</v>
      </c>
      <c r="D31" s="46">
        <v>1.875E-4</v>
      </c>
      <c r="E31" s="46">
        <v>1.0416666666666667E-3</v>
      </c>
      <c r="F31" s="46">
        <v>4.3229166666666667E-3</v>
      </c>
      <c r="G31" s="38">
        <v>0</v>
      </c>
      <c r="H31" s="47">
        <v>5.5999999999999999E-3</v>
      </c>
      <c r="I31" s="48">
        <v>2.3468333333333301E-3</v>
      </c>
      <c r="J31" s="86" t="s">
        <v>94</v>
      </c>
    </row>
    <row r="32" spans="1:10" ht="24.75" thickBot="1">
      <c r="A32" s="89"/>
      <c r="B32" s="87"/>
      <c r="C32" s="5" t="s">
        <v>16</v>
      </c>
      <c r="D32" s="49">
        <v>3.2967032967032899</v>
      </c>
      <c r="E32" s="49">
        <v>11.8055555555555</v>
      </c>
      <c r="F32" s="49">
        <v>5.45168273961818</v>
      </c>
      <c r="G32" s="38">
        <v>0</v>
      </c>
      <c r="H32" s="50">
        <v>5.1384854349045401</v>
      </c>
      <c r="I32" s="49">
        <v>3.46265174961728</v>
      </c>
      <c r="J32" s="86"/>
    </row>
    <row r="33" spans="1:10" ht="14.25" thickBot="1">
      <c r="A33" s="89"/>
      <c r="B33" s="86">
        <v>3</v>
      </c>
      <c r="C33" s="5" t="s">
        <v>14</v>
      </c>
      <c r="D33" s="49">
        <v>0</v>
      </c>
      <c r="E33" s="49">
        <v>0</v>
      </c>
      <c r="F33" s="49">
        <v>0</v>
      </c>
      <c r="G33" s="38">
        <v>0</v>
      </c>
      <c r="H33" s="49">
        <v>0</v>
      </c>
      <c r="I33" s="49">
        <v>0</v>
      </c>
      <c r="J33" s="86"/>
    </row>
    <row r="34" spans="1:10" ht="24.75" thickBot="1">
      <c r="A34" s="89"/>
      <c r="B34" s="87"/>
      <c r="C34" s="5" t="s">
        <v>16</v>
      </c>
      <c r="D34" s="49">
        <v>0</v>
      </c>
      <c r="E34" s="49">
        <v>0</v>
      </c>
      <c r="F34" s="49">
        <v>0</v>
      </c>
      <c r="G34" s="38">
        <v>0</v>
      </c>
      <c r="H34" s="49">
        <v>0</v>
      </c>
      <c r="I34" s="49">
        <v>0</v>
      </c>
      <c r="J34" s="86"/>
    </row>
    <row r="35" spans="1:10" ht="24.75" thickBot="1">
      <c r="A35" s="89"/>
      <c r="B35" s="88" t="s">
        <v>11</v>
      </c>
      <c r="C35" s="5" t="s">
        <v>13</v>
      </c>
      <c r="D35" s="49">
        <v>5.4999999999999997E-3</v>
      </c>
      <c r="E35" s="49">
        <v>5.2916666666666598E-3</v>
      </c>
      <c r="F35" s="49">
        <v>5.0041666666666602E-2</v>
      </c>
      <c r="G35" s="38">
        <v>0</v>
      </c>
      <c r="H35" s="50">
        <v>6.0833999999999999E-2</v>
      </c>
      <c r="I35" s="49">
        <v>7.0043555549999997E-2</v>
      </c>
      <c r="J35" s="86"/>
    </row>
    <row r="36" spans="1:10" ht="15" thickBot="1">
      <c r="A36" s="89"/>
      <c r="B36" s="86"/>
      <c r="C36" s="5" t="s">
        <v>14</v>
      </c>
      <c r="D36" s="49">
        <v>9.3999999999999994E-5</v>
      </c>
      <c r="E36" s="49">
        <v>5.2099999999999998E-4</v>
      </c>
      <c r="F36" s="49">
        <v>2.1614999999999998E-3</v>
      </c>
      <c r="G36" s="38">
        <v>0</v>
      </c>
      <c r="H36" s="50">
        <v>2.777E-3</v>
      </c>
      <c r="I36" s="49">
        <v>1.1532000000000001E-3</v>
      </c>
      <c r="J36" s="86"/>
    </row>
    <row r="37" spans="1:10" ht="24.75" thickBot="1">
      <c r="A37" s="90"/>
      <c r="B37" s="87"/>
      <c r="C37" s="5" t="s">
        <v>16</v>
      </c>
      <c r="D37" s="49">
        <v>3.2967032967032899</v>
      </c>
      <c r="E37" s="49">
        <v>11.8055555555555</v>
      </c>
      <c r="F37" s="49">
        <v>5.45168273961818</v>
      </c>
      <c r="G37" s="51">
        <v>0</v>
      </c>
      <c r="H37" s="50">
        <v>6.2157534246575299</v>
      </c>
      <c r="I37" s="49">
        <v>1.7258415</v>
      </c>
      <c r="J37" s="87"/>
    </row>
    <row r="38" spans="1:10" ht="14.25" thickBot="1">
      <c r="A38" s="91" t="s">
        <v>39</v>
      </c>
      <c r="B38" s="88">
        <v>2</v>
      </c>
      <c r="C38" s="5" t="s">
        <v>14</v>
      </c>
      <c r="D38" s="37">
        <v>6.1403499999999997E-4</v>
      </c>
      <c r="E38" s="16">
        <v>1.9736799999999998E-3</v>
      </c>
      <c r="F38" s="16">
        <v>2.22807E-3</v>
      </c>
      <c r="G38" s="38">
        <v>0</v>
      </c>
      <c r="H38" s="16">
        <v>4.8157E-3</v>
      </c>
      <c r="I38" s="16">
        <v>5.0657890000000002E-3</v>
      </c>
      <c r="J38" s="86" t="s">
        <v>91</v>
      </c>
    </row>
    <row r="39" spans="1:10" ht="24.75" thickBot="1">
      <c r="A39" s="92"/>
      <c r="B39" s="87"/>
      <c r="C39" s="5" t="s">
        <v>16</v>
      </c>
      <c r="D39" s="16">
        <v>4.7297200000000004</v>
      </c>
      <c r="E39" s="16">
        <v>14.5161</v>
      </c>
      <c r="F39" s="16">
        <v>5.4859600000000004</v>
      </c>
      <c r="G39" s="38">
        <v>0</v>
      </c>
      <c r="H39" s="16">
        <v>7.1670999999999996</v>
      </c>
      <c r="I39" s="16">
        <v>4.6082948999999997</v>
      </c>
      <c r="J39" s="86"/>
    </row>
    <row r="40" spans="1:10" ht="14.25" thickBot="1">
      <c r="A40" s="92"/>
      <c r="B40" s="86">
        <v>3</v>
      </c>
      <c r="C40" s="5" t="s">
        <v>14</v>
      </c>
      <c r="D40" s="37">
        <v>3.3333000000000001E-4</v>
      </c>
      <c r="E40" s="16">
        <v>2.1052629999999999E-4</v>
      </c>
      <c r="F40" s="16">
        <v>3.5077100000000003E-5</v>
      </c>
      <c r="G40" s="38">
        <v>0</v>
      </c>
      <c r="H40" s="16">
        <v>8.42105E-4</v>
      </c>
      <c r="I40" s="16">
        <v>2.1929819999999999E-5</v>
      </c>
      <c r="J40" s="86"/>
    </row>
    <row r="41" spans="1:10" ht="24.75" thickBot="1">
      <c r="A41" s="92"/>
      <c r="B41" s="87"/>
      <c r="C41" s="5" t="s">
        <v>16</v>
      </c>
      <c r="D41" s="16">
        <v>2.6242999999999999</v>
      </c>
      <c r="E41" s="16">
        <v>1.7790900000000001</v>
      </c>
      <c r="F41" s="16">
        <v>9.1324199999999994E-2</v>
      </c>
      <c r="G41" s="38">
        <v>0</v>
      </c>
      <c r="H41" s="16">
        <v>0.91960419999999998</v>
      </c>
      <c r="I41" s="16">
        <v>2.0999500000000001E-2</v>
      </c>
      <c r="J41" s="86"/>
    </row>
    <row r="42" spans="1:10" ht="24.75" thickBot="1">
      <c r="A42" s="92"/>
      <c r="B42" s="88" t="s">
        <v>11</v>
      </c>
      <c r="C42" s="5" t="s">
        <v>13</v>
      </c>
      <c r="D42" s="16">
        <v>1.23684E-2</v>
      </c>
      <c r="E42" s="16">
        <v>1.1622800000000001E-2</v>
      </c>
      <c r="F42" s="16">
        <v>3.8385959999999997E-2</v>
      </c>
      <c r="G42" s="38">
        <v>0</v>
      </c>
      <c r="H42" s="16">
        <v>6.2377000000000002E-2</v>
      </c>
      <c r="I42" s="16">
        <v>0.10440789</v>
      </c>
      <c r="J42" s="86"/>
    </row>
    <row r="43" spans="1:10" ht="14.25" thickBot="1">
      <c r="A43" s="92"/>
      <c r="B43" s="86"/>
      <c r="C43" s="5" t="s">
        <v>14</v>
      </c>
      <c r="D43" s="37">
        <v>9.4736799999999997E-4</v>
      </c>
      <c r="E43" s="16">
        <v>2.1841999999999999E-3</v>
      </c>
      <c r="F43" s="16">
        <v>2.2631499999999998E-3</v>
      </c>
      <c r="G43" s="38">
        <v>0</v>
      </c>
      <c r="H43" s="16">
        <v>5.3946999999999997E-3</v>
      </c>
      <c r="I43" s="16">
        <v>5.0657890000000002E-3</v>
      </c>
      <c r="J43" s="86"/>
    </row>
    <row r="44" spans="1:10" ht="24.75" thickBot="1">
      <c r="A44" s="93"/>
      <c r="B44" s="87"/>
      <c r="C44" s="5" t="s">
        <v>16</v>
      </c>
      <c r="D44" s="16">
        <v>7.1146200000000004</v>
      </c>
      <c r="E44" s="16">
        <v>15.819559999999999</v>
      </c>
      <c r="F44" s="16">
        <v>5.5675400000000002</v>
      </c>
      <c r="G44" s="38">
        <v>0</v>
      </c>
      <c r="H44" s="16">
        <v>7.960134</v>
      </c>
      <c r="I44" s="16">
        <v>4.6274037999999997</v>
      </c>
      <c r="J44" s="87"/>
    </row>
    <row r="45" spans="1:10" ht="14.25" thickBot="1">
      <c r="A45" s="89" t="s">
        <v>41</v>
      </c>
      <c r="B45" s="88">
        <v>2</v>
      </c>
      <c r="C45" s="5" t="s">
        <v>14</v>
      </c>
      <c r="D45" s="16">
        <v>1E-3</v>
      </c>
      <c r="E45" s="16">
        <v>3.0000000000000001E-3</v>
      </c>
      <c r="F45" s="16">
        <v>6.9999999999999999E-4</v>
      </c>
      <c r="G45" s="16">
        <v>0</v>
      </c>
      <c r="H45" s="16">
        <f>SUM(D45:G45)</f>
        <v>4.7000000000000002E-3</v>
      </c>
      <c r="I45" s="37">
        <v>1E-3</v>
      </c>
      <c r="J45" s="86" t="s">
        <v>97</v>
      </c>
    </row>
    <row r="46" spans="1:10" ht="24.75" thickBot="1">
      <c r="A46" s="89"/>
      <c r="B46" s="87"/>
      <c r="C46" s="5" t="s">
        <v>16</v>
      </c>
      <c r="D46" s="16">
        <v>3.3845999999999998</v>
      </c>
      <c r="E46" s="16">
        <v>9.6386000000000003</v>
      </c>
      <c r="F46" s="16">
        <v>2.9630000000000001</v>
      </c>
      <c r="G46" s="16">
        <v>0</v>
      </c>
      <c r="H46" s="16">
        <v>5.4661999999999997</v>
      </c>
      <c r="I46" s="37">
        <v>2.7989999999999999</v>
      </c>
      <c r="J46" s="86"/>
    </row>
    <row r="47" spans="1:10" ht="14.25" thickBot="1">
      <c r="A47" s="89"/>
      <c r="B47" s="86">
        <v>3</v>
      </c>
      <c r="C47" s="5" t="s">
        <v>14</v>
      </c>
      <c r="D47" s="16">
        <v>0</v>
      </c>
      <c r="E47" s="16">
        <v>0</v>
      </c>
      <c r="F47" s="16">
        <v>0</v>
      </c>
      <c r="G47" s="16">
        <v>0</v>
      </c>
      <c r="H47" s="16">
        <f>SUM(D47:G47)</f>
        <v>0</v>
      </c>
      <c r="I47" s="37">
        <v>0</v>
      </c>
      <c r="J47" s="86"/>
    </row>
    <row r="48" spans="1:10" ht="24.75" thickBot="1">
      <c r="A48" s="89"/>
      <c r="B48" s="87"/>
      <c r="C48" s="5" t="s">
        <v>16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37">
        <v>0</v>
      </c>
      <c r="J48" s="86"/>
    </row>
    <row r="49" spans="1:10" ht="24.75" thickBot="1">
      <c r="A49" s="89"/>
      <c r="B49" s="88" t="s">
        <v>11</v>
      </c>
      <c r="C49" s="5" t="s">
        <v>13</v>
      </c>
      <c r="D49" s="16">
        <v>2.9000000000000001E-2</v>
      </c>
      <c r="E49" s="16">
        <v>2.7699999999999999E-2</v>
      </c>
      <c r="F49" s="16">
        <v>2.4199999999999999E-2</v>
      </c>
      <c r="G49" s="16">
        <v>5.9999999999999995E-4</v>
      </c>
      <c r="H49" s="16">
        <f>SUM(D49:G49)</f>
        <v>8.1500000000000003E-2</v>
      </c>
      <c r="I49" s="37">
        <v>3.5000000000000003E-2</v>
      </c>
      <c r="J49" s="86"/>
    </row>
    <row r="50" spans="1:10" ht="14.25" thickBot="1">
      <c r="A50" s="89"/>
      <c r="B50" s="86"/>
      <c r="C50" s="5" t="s">
        <v>14</v>
      </c>
      <c r="D50" s="16">
        <f t="shared" ref="D50:H51" si="0">D45+D47</f>
        <v>1E-3</v>
      </c>
      <c r="E50" s="16">
        <f t="shared" si="0"/>
        <v>3.0000000000000001E-3</v>
      </c>
      <c r="F50" s="16">
        <f t="shared" si="0"/>
        <v>6.9999999999999999E-4</v>
      </c>
      <c r="G50" s="37">
        <f t="shared" si="0"/>
        <v>0</v>
      </c>
      <c r="H50" s="16">
        <f t="shared" si="0"/>
        <v>4.7000000000000002E-3</v>
      </c>
      <c r="I50" s="37">
        <f>I47+I45</f>
        <v>1E-3</v>
      </c>
      <c r="J50" s="86"/>
    </row>
    <row r="51" spans="1:10" ht="24.75" thickBot="1">
      <c r="A51" s="90"/>
      <c r="B51" s="87"/>
      <c r="C51" s="5" t="s">
        <v>16</v>
      </c>
      <c r="D51" s="16">
        <f t="shared" si="0"/>
        <v>3.3845999999999998</v>
      </c>
      <c r="E51" s="16">
        <f t="shared" si="0"/>
        <v>9.6386000000000003</v>
      </c>
      <c r="F51" s="16">
        <f t="shared" si="0"/>
        <v>2.9630000000000001</v>
      </c>
      <c r="G51" s="16">
        <f t="shared" si="0"/>
        <v>0</v>
      </c>
      <c r="H51" s="16">
        <f t="shared" si="0"/>
        <v>5.4661999999999997</v>
      </c>
      <c r="I51" s="37">
        <v>2.7989999999999999</v>
      </c>
      <c r="J51" s="87"/>
    </row>
    <row r="52" spans="1:10" ht="14.25" thickBot="1">
      <c r="A52" s="89" t="s">
        <v>42</v>
      </c>
      <c r="B52" s="88">
        <v>2</v>
      </c>
      <c r="C52" s="5" t="s">
        <v>14</v>
      </c>
      <c r="D52" s="81">
        <v>8.7719298245614026E-4</v>
      </c>
      <c r="E52" s="81">
        <v>9.0526315789473677E-3</v>
      </c>
      <c r="F52" s="81">
        <v>1.0175438596491228E-3</v>
      </c>
      <c r="G52" s="81">
        <v>1.0526315789473683E-4</v>
      </c>
      <c r="H52" s="81">
        <v>1.1754385964912281E-2</v>
      </c>
      <c r="I52" s="81">
        <v>3.298245614035088E-3</v>
      </c>
      <c r="J52" s="86" t="s">
        <v>90</v>
      </c>
    </row>
    <row r="53" spans="1:10" ht="24.75" thickBot="1">
      <c r="A53" s="89"/>
      <c r="B53" s="87"/>
      <c r="C53" s="5" t="s">
        <v>16</v>
      </c>
      <c r="D53" s="81">
        <v>2.2893772893772892</v>
      </c>
      <c r="E53" s="81">
        <v>0.19268110530246452</v>
      </c>
      <c r="F53" s="81">
        <v>0.55962948668467771</v>
      </c>
      <c r="G53" s="81">
        <v>2.9126213592233011E-2</v>
      </c>
      <c r="H53" s="81">
        <v>4.341627786417833</v>
      </c>
      <c r="I53" s="81">
        <v>1.5008781733993293</v>
      </c>
      <c r="J53" s="86"/>
    </row>
    <row r="54" spans="1:10" ht="14.25" thickBot="1">
      <c r="A54" s="89"/>
      <c r="B54" s="86">
        <v>3</v>
      </c>
      <c r="C54" s="5" t="s">
        <v>14</v>
      </c>
      <c r="D54" s="81">
        <v>3.8596491228070177E-3</v>
      </c>
      <c r="E54" s="81">
        <v>3.5087719298245611E-4</v>
      </c>
      <c r="F54" s="81">
        <v>3.754385964912281E-3</v>
      </c>
      <c r="G54" s="81">
        <v>1.7543859649122806E-4</v>
      </c>
      <c r="H54" s="81">
        <v>4.6315789473684215E-3</v>
      </c>
      <c r="I54" s="81">
        <v>1.7894736842105263E-3</v>
      </c>
      <c r="J54" s="86"/>
    </row>
    <row r="55" spans="1:10" ht="24.75" thickBot="1">
      <c r="A55" s="89"/>
      <c r="B55" s="87"/>
      <c r="C55" s="5" t="s">
        <v>16</v>
      </c>
      <c r="D55" s="81">
        <v>10.073260073260073</v>
      </c>
      <c r="E55" s="81">
        <v>0.74682598954443613</v>
      </c>
      <c r="F55" s="81">
        <v>2.0648398301813971</v>
      </c>
      <c r="G55" s="81">
        <v>4.8543689320388346</v>
      </c>
      <c r="H55" s="81">
        <v>1.7107309486780715</v>
      </c>
      <c r="I55" s="81">
        <v>0.8143062430145297</v>
      </c>
      <c r="J55" s="86"/>
    </row>
    <row r="56" spans="1:10" ht="24.75" thickBot="1">
      <c r="A56" s="89"/>
      <c r="B56" s="88" t="s">
        <v>11</v>
      </c>
      <c r="C56" s="5" t="s">
        <v>13</v>
      </c>
      <c r="D56" s="81">
        <v>3.3473684210526315E-2</v>
      </c>
      <c r="E56" s="81">
        <v>2.8666666666666667E-2</v>
      </c>
      <c r="F56" s="81">
        <v>0.17392982456140352</v>
      </c>
      <c r="G56" s="81">
        <v>3.087719298245614E-3</v>
      </c>
      <c r="H56" s="81">
        <v>0.2391578947368421</v>
      </c>
      <c r="I56" s="81">
        <v>0.2111578947368421</v>
      </c>
      <c r="J56" s="86"/>
    </row>
    <row r="57" spans="1:10" ht="14.25" thickBot="1">
      <c r="A57" s="89"/>
      <c r="B57" s="86"/>
      <c r="C57" s="5" t="s">
        <v>14</v>
      </c>
      <c r="D57" s="81">
        <v>4.7368421052631574E-3</v>
      </c>
      <c r="E57" s="81">
        <v>9.4035087719298253E-3</v>
      </c>
      <c r="F57" s="81">
        <v>4.7719298245614029E-3</v>
      </c>
      <c r="G57" s="81">
        <v>2.8070175438596489E-4</v>
      </c>
      <c r="H57" s="81">
        <v>1.6385964912280702E-2</v>
      </c>
      <c r="I57" s="81">
        <v>5.0877192982456141E-3</v>
      </c>
      <c r="J57" s="86"/>
    </row>
    <row r="58" spans="1:10" ht="24.75" thickBot="1">
      <c r="A58" s="90"/>
      <c r="B58" s="87"/>
      <c r="C58" s="5" t="s">
        <v>16</v>
      </c>
      <c r="D58" s="81">
        <v>12.362637362637363</v>
      </c>
      <c r="E58" s="81">
        <v>20.014936519790886</v>
      </c>
      <c r="F58" s="81">
        <v>2.6244693168660747</v>
      </c>
      <c r="G58" s="81">
        <v>7.7669902912621351</v>
      </c>
      <c r="H58" s="81">
        <v>6.0523587350959041</v>
      </c>
      <c r="I58" s="81">
        <v>2.3151844164138593</v>
      </c>
      <c r="J58" s="87"/>
    </row>
    <row r="59" spans="1:10" ht="14.25" thickBot="1">
      <c r="A59" s="89" t="s">
        <v>45</v>
      </c>
      <c r="B59" s="88">
        <v>2</v>
      </c>
      <c r="C59" s="5" t="s">
        <v>14</v>
      </c>
      <c r="D59" s="40">
        <v>4.1399999999999998E-4</v>
      </c>
      <c r="E59" s="40">
        <v>9.859999999999999E-4</v>
      </c>
      <c r="F59" s="40">
        <v>6.1399999999999996E-4</v>
      </c>
      <c r="G59" s="16">
        <v>0</v>
      </c>
      <c r="H59" s="40">
        <v>2.0140000000000002E-3</v>
      </c>
      <c r="I59" s="43">
        <v>1.05E-4</v>
      </c>
      <c r="J59" s="86" t="s">
        <v>96</v>
      </c>
    </row>
    <row r="60" spans="1:10" ht="24.75" thickBot="1">
      <c r="A60" s="89"/>
      <c r="B60" s="87"/>
      <c r="C60" s="5" t="s">
        <v>16</v>
      </c>
      <c r="D60" s="40">
        <v>6.2321</v>
      </c>
      <c r="E60" s="40">
        <v>10.5236</v>
      </c>
      <c r="F60" s="40">
        <v>2.1164999999999998</v>
      </c>
      <c r="G60" s="16">
        <v>0</v>
      </c>
      <c r="H60" s="40">
        <v>4.4724000000000004</v>
      </c>
      <c r="I60" s="44">
        <v>0.37159999999999999</v>
      </c>
      <c r="J60" s="86"/>
    </row>
    <row r="61" spans="1:10" ht="14.25" thickBot="1">
      <c r="A61" s="89"/>
      <c r="B61" s="86">
        <v>3</v>
      </c>
      <c r="C61" s="5" t="s">
        <v>14</v>
      </c>
      <c r="D61" s="40">
        <v>1.4E-5</v>
      </c>
      <c r="E61" s="40">
        <v>5.0000000000000004E-6</v>
      </c>
      <c r="F61" s="40">
        <v>3.3000000000000003E-5</v>
      </c>
      <c r="G61" s="16">
        <v>0</v>
      </c>
      <c r="H61" s="40">
        <v>5.1999999999999997E-5</v>
      </c>
      <c r="I61" s="41">
        <v>1.0000000000000001E-5</v>
      </c>
      <c r="J61" s="86"/>
    </row>
    <row r="62" spans="1:10" ht="24.75" thickBot="1">
      <c r="A62" s="89"/>
      <c r="B62" s="87"/>
      <c r="C62" s="5" t="s">
        <v>16</v>
      </c>
      <c r="D62" s="40">
        <v>0.21490000000000001</v>
      </c>
      <c r="E62" s="40">
        <v>5.0799999999999998E-2</v>
      </c>
      <c r="F62" s="40">
        <v>0.1148</v>
      </c>
      <c r="G62" s="16">
        <v>0</v>
      </c>
      <c r="H62" s="40">
        <v>0.1163</v>
      </c>
      <c r="I62" s="44">
        <v>3.3799999999999997E-2</v>
      </c>
      <c r="J62" s="86"/>
    </row>
    <row r="63" spans="1:10" ht="24.75" thickBot="1">
      <c r="A63" s="89"/>
      <c r="B63" s="88" t="s">
        <v>11</v>
      </c>
      <c r="C63" s="5" t="s">
        <v>13</v>
      </c>
      <c r="D63" s="40">
        <v>6.2189999999999997E-3</v>
      </c>
      <c r="E63" s="40">
        <v>8.3759999999999998E-3</v>
      </c>
      <c r="F63" s="40">
        <v>2.8375999999999998E-2</v>
      </c>
      <c r="G63" s="16">
        <v>0</v>
      </c>
      <c r="H63" s="40">
        <v>4.2971000000000002E-2</v>
      </c>
      <c r="I63" s="41">
        <v>2.8080999999999998E-2</v>
      </c>
      <c r="J63" s="86"/>
    </row>
    <row r="64" spans="1:10" ht="14.25" thickBot="1">
      <c r="A64" s="89"/>
      <c r="B64" s="86"/>
      <c r="C64" s="5" t="s">
        <v>14</v>
      </c>
      <c r="D64" s="40">
        <v>4.2900000000000002E-4</v>
      </c>
      <c r="E64" s="40">
        <v>9.8999999999999999E-4</v>
      </c>
      <c r="F64" s="40">
        <v>6.4800000000000003E-4</v>
      </c>
      <c r="G64" s="16">
        <v>0</v>
      </c>
      <c r="H64" s="40">
        <v>2.0669999999999998E-3</v>
      </c>
      <c r="I64" s="44">
        <v>1.1400000000000001E-4</v>
      </c>
      <c r="J64" s="86"/>
    </row>
    <row r="65" spans="1:10" ht="24.75" thickBot="1">
      <c r="A65" s="90"/>
      <c r="B65" s="87"/>
      <c r="C65" s="5" t="s">
        <v>16</v>
      </c>
      <c r="D65" s="40">
        <v>6.4470000000000001</v>
      </c>
      <c r="E65" s="40">
        <v>10.5745</v>
      </c>
      <c r="F65" s="40">
        <v>2.2313000000000001</v>
      </c>
      <c r="G65" s="16">
        <v>0</v>
      </c>
      <c r="H65" s="40">
        <v>4.5887000000000002</v>
      </c>
      <c r="I65" s="42">
        <v>0.40529999999999999</v>
      </c>
      <c r="J65" s="87"/>
    </row>
    <row r="66" spans="1:10" ht="14.25" thickBot="1">
      <c r="A66" s="89" t="s">
        <v>52</v>
      </c>
      <c r="B66" s="88">
        <v>2</v>
      </c>
      <c r="C66" s="5" t="s">
        <v>14</v>
      </c>
      <c r="D66" s="16">
        <v>1.6019999999999999E-4</v>
      </c>
      <c r="E66" s="16">
        <v>5.2276869999999997E-4</v>
      </c>
      <c r="F66" s="16">
        <v>6.4081299999999995E-4</v>
      </c>
      <c r="G66" s="16">
        <v>0</v>
      </c>
      <c r="H66" s="16">
        <v>1.3237816999999998E-3</v>
      </c>
      <c r="I66" s="16">
        <v>3.46985E-5</v>
      </c>
      <c r="J66" s="88" t="s">
        <v>77</v>
      </c>
    </row>
    <row r="67" spans="1:10" ht="24.75" thickBot="1">
      <c r="A67" s="89"/>
      <c r="B67" s="87"/>
      <c r="C67" s="5" t="s">
        <v>16</v>
      </c>
      <c r="D67" s="16">
        <v>1.7798590000000001</v>
      </c>
      <c r="E67" s="16">
        <v>6.0194200000000002</v>
      </c>
      <c r="F67" s="16">
        <v>0.96001999999999998</v>
      </c>
      <c r="G67" s="16">
        <v>0</v>
      </c>
      <c r="H67" s="16">
        <v>1.5678049999999999</v>
      </c>
      <c r="I67" s="16">
        <v>5.4939599999999998E-2</v>
      </c>
      <c r="J67" s="86"/>
    </row>
    <row r="68" spans="1:10" ht="14.25" thickBot="1">
      <c r="A68" s="89"/>
      <c r="B68" s="86">
        <v>3</v>
      </c>
      <c r="C68" s="5" t="s">
        <v>14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86"/>
    </row>
    <row r="69" spans="1:10" ht="24.75" thickBot="1">
      <c r="A69" s="89"/>
      <c r="B69" s="87"/>
      <c r="C69" s="5" t="s">
        <v>16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86"/>
    </row>
    <row r="70" spans="1:10" ht="24.75" thickBot="1">
      <c r="A70" s="89"/>
      <c r="B70" s="88" t="s">
        <v>11</v>
      </c>
      <c r="C70" s="5" t="s">
        <v>13</v>
      </c>
      <c r="D70" s="16">
        <v>8.84069E-3</v>
      </c>
      <c r="E70" s="16">
        <v>8.1619369999999993E-3</v>
      </c>
      <c r="F70" s="16">
        <v>6.6109000000000001E-2</v>
      </c>
      <c r="G70" s="16">
        <v>0</v>
      </c>
      <c r="H70" s="16">
        <v>8.3111626999999993E-2</v>
      </c>
      <c r="I70" s="16">
        <v>6.3122899999999996E-2</v>
      </c>
      <c r="J70" s="86"/>
    </row>
    <row r="71" spans="1:10" ht="14.25" thickBot="1">
      <c r="A71" s="89"/>
      <c r="B71" s="86"/>
      <c r="C71" s="5" t="s">
        <v>14</v>
      </c>
      <c r="D71" s="16">
        <v>1.6019999999999999E-4</v>
      </c>
      <c r="E71" s="16">
        <v>5.2276869999999997E-4</v>
      </c>
      <c r="F71" s="16">
        <v>6.4081299999999995E-4</v>
      </c>
      <c r="G71" s="16">
        <v>0</v>
      </c>
      <c r="H71" s="16">
        <v>1.3237816999999998E-3</v>
      </c>
      <c r="I71" s="16">
        <v>3.46985E-5</v>
      </c>
      <c r="J71" s="86"/>
    </row>
    <row r="72" spans="1:10" ht="24.75" thickBot="1">
      <c r="A72" s="90"/>
      <c r="B72" s="87"/>
      <c r="C72" s="5" t="s">
        <v>16</v>
      </c>
      <c r="D72" s="16">
        <v>1.7798590000000001</v>
      </c>
      <c r="E72" s="16">
        <v>6.0194200000000002</v>
      </c>
      <c r="F72" s="16">
        <v>0.96001999999999998</v>
      </c>
      <c r="G72" s="16">
        <v>0</v>
      </c>
      <c r="H72" s="16">
        <v>1.5678049999999999</v>
      </c>
      <c r="I72" s="16">
        <v>5.4939599999999998E-2</v>
      </c>
      <c r="J72" s="87"/>
    </row>
    <row r="73" spans="1:10" ht="14.25" thickBot="1">
      <c r="A73" s="89" t="s">
        <v>53</v>
      </c>
      <c r="B73" s="88">
        <v>2</v>
      </c>
      <c r="C73" s="5" t="s">
        <v>14</v>
      </c>
      <c r="D73" s="16">
        <v>2.0634920634920634E-4</v>
      </c>
      <c r="E73" s="16">
        <v>7.6190476190476193E-4</v>
      </c>
      <c r="F73" s="16">
        <v>1.253968253968254E-3</v>
      </c>
      <c r="G73" s="37">
        <v>0</v>
      </c>
      <c r="H73" s="16">
        <v>2.2222222222222222E-3</v>
      </c>
      <c r="I73" s="36">
        <v>1.1904761904761904E-3</v>
      </c>
      <c r="J73" s="86" t="s">
        <v>93</v>
      </c>
    </row>
    <row r="74" spans="1:10" ht="24.75" thickBot="1">
      <c r="A74" s="89"/>
      <c r="B74" s="87"/>
      <c r="C74" s="5" t="s">
        <v>16</v>
      </c>
      <c r="D74" s="16">
        <v>1.8413597733711045</v>
      </c>
      <c r="E74" s="16">
        <v>6.8230277185501063</v>
      </c>
      <c r="F74" s="16">
        <v>2.9389880952380949</v>
      </c>
      <c r="G74" s="37">
        <v>0</v>
      </c>
      <c r="H74" s="16">
        <v>3.4167175106772421</v>
      </c>
      <c r="I74" s="36">
        <v>2.2411474675033616</v>
      </c>
      <c r="J74" s="86"/>
    </row>
    <row r="75" spans="1:10" ht="14.25" thickBot="1">
      <c r="A75" s="89"/>
      <c r="B75" s="86">
        <v>3</v>
      </c>
      <c r="C75" s="5" t="s">
        <v>14</v>
      </c>
      <c r="D75" s="16">
        <v>0</v>
      </c>
      <c r="E75" s="16">
        <v>0</v>
      </c>
      <c r="F75" s="16">
        <v>2.380952380952381E-5</v>
      </c>
      <c r="G75" s="37">
        <v>0</v>
      </c>
      <c r="H75" s="16">
        <v>2.380952380952381E-5</v>
      </c>
      <c r="I75" s="36">
        <v>7.9365079365079362E-6</v>
      </c>
      <c r="J75" s="86"/>
    </row>
    <row r="76" spans="1:10" ht="24.75" thickBot="1">
      <c r="A76" s="89"/>
      <c r="B76" s="87"/>
      <c r="C76" s="5" t="s">
        <v>16</v>
      </c>
      <c r="D76" s="16">
        <v>0</v>
      </c>
      <c r="E76" s="16">
        <v>0</v>
      </c>
      <c r="F76" s="16">
        <v>5.7460256655813065E-2</v>
      </c>
      <c r="G76" s="37">
        <v>0</v>
      </c>
      <c r="H76" s="16">
        <v>3.7888355645364996E-2</v>
      </c>
      <c r="I76" s="36">
        <v>1.528117359413203E-2</v>
      </c>
      <c r="J76" s="86"/>
    </row>
    <row r="77" spans="1:10" ht="24.75" thickBot="1">
      <c r="A77" s="89"/>
      <c r="B77" s="88" t="s">
        <v>3</v>
      </c>
      <c r="C77" s="5" t="s">
        <v>13</v>
      </c>
      <c r="D77" s="16">
        <v>1.1000000000000001E-2</v>
      </c>
      <c r="E77" s="16">
        <v>1.0404761904761906E-2</v>
      </c>
      <c r="F77" s="16">
        <v>4.1412698412698415E-2</v>
      </c>
      <c r="G77" s="37">
        <v>0</v>
      </c>
      <c r="H77" s="16">
        <v>6.2817460317460314E-2</v>
      </c>
      <c r="I77" s="36">
        <v>5.1928571428571428E-2</v>
      </c>
      <c r="J77" s="86"/>
    </row>
    <row r="78" spans="1:10" ht="24.75" customHeight="1" thickBot="1">
      <c r="A78" s="89"/>
      <c r="B78" s="86"/>
      <c r="C78" s="5" t="s">
        <v>14</v>
      </c>
      <c r="D78" s="16">
        <v>2.0634920634920634E-4</v>
      </c>
      <c r="E78" s="16">
        <v>7.6190476190476193E-4</v>
      </c>
      <c r="F78" s="16">
        <v>1.2777777777777776E-3</v>
      </c>
      <c r="G78" s="37">
        <v>0</v>
      </c>
      <c r="H78" s="16">
        <v>2.2460317460317463E-3</v>
      </c>
      <c r="I78" s="36">
        <v>1.1984126984126984E-3</v>
      </c>
      <c r="J78" s="86"/>
    </row>
    <row r="79" spans="1:10" ht="24.75" thickBot="1">
      <c r="A79" s="90"/>
      <c r="B79" s="87"/>
      <c r="C79" s="5" t="s">
        <v>16</v>
      </c>
      <c r="D79" s="16">
        <v>1.8413597733711045</v>
      </c>
      <c r="E79" s="16">
        <v>6.8230277185501063</v>
      </c>
      <c r="F79" s="16">
        <v>2.9931213980293729</v>
      </c>
      <c r="G79" s="37">
        <v>0</v>
      </c>
      <c r="H79" s="16">
        <v>3.4520614784093691</v>
      </c>
      <c r="I79" s="36">
        <v>2.2557514191813564</v>
      </c>
      <c r="J79" s="87"/>
    </row>
    <row r="80" spans="1:10" ht="14.25" thickBot="1">
      <c r="A80" s="100" t="s">
        <v>54</v>
      </c>
      <c r="B80" s="88">
        <v>2</v>
      </c>
      <c r="C80" s="5" t="s">
        <v>14</v>
      </c>
      <c r="D80" s="16">
        <v>8.8590810759821401E-4</v>
      </c>
      <c r="E80" s="16">
        <v>0</v>
      </c>
      <c r="F80" s="16">
        <v>2.6859979858031E-3</v>
      </c>
      <c r="G80" s="16">
        <v>0</v>
      </c>
      <c r="H80" s="16">
        <v>3.5719060934013098E-3</v>
      </c>
      <c r="I80" s="16">
        <v>1.8873512622024501E-3</v>
      </c>
      <c r="J80" s="86" t="s">
        <v>95</v>
      </c>
    </row>
    <row r="81" spans="1:10" ht="24.75" thickBot="1">
      <c r="A81" s="89"/>
      <c r="B81" s="87"/>
      <c r="C81" s="5" t="s">
        <v>16</v>
      </c>
      <c r="D81" s="16">
        <v>11.8387909319899</v>
      </c>
      <c r="E81" s="16">
        <v>0</v>
      </c>
      <c r="F81" s="16">
        <v>3.34860768417342</v>
      </c>
      <c r="G81" s="16">
        <v>0</v>
      </c>
      <c r="H81" s="16">
        <v>3.79037903790379</v>
      </c>
      <c r="I81" s="16">
        <v>2.08</v>
      </c>
      <c r="J81" s="86"/>
    </row>
    <row r="82" spans="1:10" ht="14.25" thickBot="1">
      <c r="A82" s="89"/>
      <c r="B82" s="86">
        <v>3</v>
      </c>
      <c r="C82" s="5" t="s">
        <v>14</v>
      </c>
      <c r="D82" s="16">
        <v>0</v>
      </c>
      <c r="E82" s="16">
        <v>1.03670097697663E-3</v>
      </c>
      <c r="F82" s="16">
        <v>7.1155385237941697E-3</v>
      </c>
      <c r="G82" s="16">
        <v>0</v>
      </c>
      <c r="H82" s="16">
        <v>8.1522395007708002E-3</v>
      </c>
      <c r="I82" s="16">
        <v>5.7981608487854197E-3</v>
      </c>
      <c r="J82" s="86"/>
    </row>
    <row r="83" spans="1:10" ht="24.75" thickBot="1">
      <c r="A83" s="89"/>
      <c r="B83" s="87"/>
      <c r="C83" s="5" t="s">
        <v>16</v>
      </c>
      <c r="D83" s="16">
        <v>0</v>
      </c>
      <c r="E83" s="16">
        <v>15.850144092219001</v>
      </c>
      <c r="F83" s="16">
        <v>8.8708729878980108</v>
      </c>
      <c r="G83" s="16">
        <v>0</v>
      </c>
      <c r="H83" s="16">
        <v>8.6508650865086505</v>
      </c>
      <c r="I83" s="16">
        <v>6.39</v>
      </c>
      <c r="J83" s="86"/>
    </row>
    <row r="84" spans="1:10" ht="24.75" thickBot="1">
      <c r="A84" s="89"/>
      <c r="B84" s="88" t="s">
        <v>11</v>
      </c>
      <c r="C84" s="5" t="s">
        <v>13</v>
      </c>
      <c r="D84" s="16">
        <v>6.5971880353058497E-3</v>
      </c>
      <c r="E84" s="16">
        <v>5.50393973231231E-3</v>
      </c>
      <c r="F84" s="16">
        <v>7.04108454453857E-2</v>
      </c>
      <c r="G84" s="16">
        <v>0</v>
      </c>
      <c r="H84" s="16">
        <v>8.2511973213003895E-2</v>
      </c>
      <c r="I84" s="16">
        <v>8.3052529341053102E-2</v>
      </c>
      <c r="J84" s="86"/>
    </row>
    <row r="85" spans="1:10" ht="14.25" thickBot="1">
      <c r="A85" s="89"/>
      <c r="B85" s="86"/>
      <c r="C85" s="5" t="s">
        <v>14</v>
      </c>
      <c r="D85" s="16">
        <v>8.8590810759821401E-4</v>
      </c>
      <c r="E85" s="16">
        <v>1.03670097697663E-3</v>
      </c>
      <c r="F85" s="16">
        <v>9.8015365095972702E-3</v>
      </c>
      <c r="G85" s="16">
        <v>0</v>
      </c>
      <c r="H85" s="16">
        <v>1.17241455941721E-2</v>
      </c>
      <c r="I85" s="16">
        <v>7.6855121109878702E-3</v>
      </c>
      <c r="J85" s="86"/>
    </row>
    <row r="86" spans="1:10" ht="24.75" thickBot="1">
      <c r="A86" s="90"/>
      <c r="B86" s="87"/>
      <c r="C86" s="5" t="s">
        <v>16</v>
      </c>
      <c r="D86" s="16">
        <v>11.8387909319899</v>
      </c>
      <c r="E86" s="16">
        <v>15.850144092219001</v>
      </c>
      <c r="F86" s="16">
        <v>12.2194806720714</v>
      </c>
      <c r="G86" s="16">
        <v>0</v>
      </c>
      <c r="H86" s="16">
        <v>12.4412441244124</v>
      </c>
      <c r="I86" s="16">
        <v>8.4700000000000006</v>
      </c>
      <c r="J86" s="87"/>
    </row>
    <row r="87" spans="1:10" ht="14.25" thickBot="1">
      <c r="A87" s="89" t="s">
        <v>59</v>
      </c>
      <c r="B87" s="88">
        <v>2</v>
      </c>
      <c r="C87" s="5" t="s">
        <v>14</v>
      </c>
      <c r="D87" s="16">
        <v>3.4099999999999999E-4</v>
      </c>
      <c r="E87" s="16">
        <v>8.8900000000000003E-4</v>
      </c>
      <c r="F87" s="16">
        <v>9.3300000000000002E-4</v>
      </c>
      <c r="G87" s="16">
        <v>0</v>
      </c>
      <c r="H87" s="16">
        <v>2.163E-3</v>
      </c>
      <c r="I87" s="16">
        <v>6.5200000000000002E-4</v>
      </c>
      <c r="J87" s="86" t="s">
        <v>81</v>
      </c>
    </row>
    <row r="88" spans="1:10" ht="24.75" thickBot="1">
      <c r="A88" s="89"/>
      <c r="B88" s="87"/>
      <c r="C88" s="5" t="s">
        <v>16</v>
      </c>
      <c r="D88" s="16">
        <v>3.6478980000000001</v>
      </c>
      <c r="E88" s="16">
        <v>9.7087380000000003</v>
      </c>
      <c r="F88" s="16">
        <v>1.730769</v>
      </c>
      <c r="G88" s="16">
        <v>0</v>
      </c>
      <c r="H88" s="16">
        <v>2.9866009999999998</v>
      </c>
      <c r="I88" s="16">
        <v>1.0631870000000001</v>
      </c>
      <c r="J88" s="86"/>
    </row>
    <row r="89" spans="1:10" ht="14.25" thickBot="1">
      <c r="A89" s="89"/>
      <c r="B89" s="86">
        <v>3</v>
      </c>
      <c r="C89" s="5" t="s">
        <v>14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6.9999999999999999E-6</v>
      </c>
      <c r="J89" s="86"/>
    </row>
    <row r="90" spans="1:10" ht="24.75" thickBot="1">
      <c r="A90" s="89"/>
      <c r="B90" s="87"/>
      <c r="C90" s="5" t="s">
        <v>16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1.2082000000000001E-2</v>
      </c>
      <c r="J90" s="86"/>
    </row>
    <row r="91" spans="1:10" ht="24.75" thickBot="1">
      <c r="A91" s="89"/>
      <c r="B91" s="88" t="s">
        <v>11</v>
      </c>
      <c r="C91" s="5" t="s">
        <v>13</v>
      </c>
      <c r="D91" s="16">
        <v>8.9999999999999993E-3</v>
      </c>
      <c r="E91" s="16">
        <v>8.267E-3</v>
      </c>
      <c r="F91" s="16">
        <v>5.2992999999999998E-2</v>
      </c>
      <c r="G91" s="16">
        <v>0</v>
      </c>
      <c r="H91" s="16">
        <v>7.0259000000000002E-2</v>
      </c>
      <c r="I91" s="16">
        <v>6.0634E-2</v>
      </c>
      <c r="J91" s="86"/>
    </row>
    <row r="92" spans="1:10" ht="14.25" thickBot="1">
      <c r="A92" s="89"/>
      <c r="B92" s="86"/>
      <c r="C92" s="5" t="s">
        <v>14</v>
      </c>
      <c r="D92" s="16">
        <v>3.4099999999999999E-4</v>
      </c>
      <c r="E92" s="16">
        <v>8.8900000000000003E-4</v>
      </c>
      <c r="F92" s="16">
        <v>9.3300000000000002E-4</v>
      </c>
      <c r="G92" s="16">
        <v>0</v>
      </c>
      <c r="H92" s="16">
        <v>2.163E-3</v>
      </c>
      <c r="I92" s="16">
        <v>6.5899999999999997E-4</v>
      </c>
      <c r="J92" s="86"/>
    </row>
    <row r="93" spans="1:10" ht="24.75" thickBot="1">
      <c r="A93" s="90"/>
      <c r="B93" s="87"/>
      <c r="C93" s="5" t="s">
        <v>16</v>
      </c>
      <c r="D93" s="16">
        <v>3.6478980000000001</v>
      </c>
      <c r="E93" s="16">
        <v>9.7087380000000003</v>
      </c>
      <c r="F93" s="16">
        <v>1.730769</v>
      </c>
      <c r="G93" s="16">
        <v>0</v>
      </c>
      <c r="H93" s="16">
        <v>2.9866009999999998</v>
      </c>
      <c r="I93" s="16">
        <v>1.075269</v>
      </c>
      <c r="J93" s="87"/>
    </row>
    <row r="94" spans="1:10" ht="14.25" thickBot="1">
      <c r="A94" s="89" t="s">
        <v>62</v>
      </c>
      <c r="B94" s="88">
        <v>2</v>
      </c>
      <c r="C94" s="16" t="s">
        <v>14</v>
      </c>
      <c r="D94" s="16">
        <v>1.0526315789473599E-4</v>
      </c>
      <c r="E94" s="16">
        <v>2.4561403508771898E-4</v>
      </c>
      <c r="F94" s="16">
        <v>6.5497076023391797E-4</v>
      </c>
      <c r="G94" s="16">
        <v>0</v>
      </c>
      <c r="H94" s="16">
        <v>1.00584795321637E-3</v>
      </c>
      <c r="I94" s="16">
        <v>7.9532163742689998E-4</v>
      </c>
      <c r="J94" s="86" t="s">
        <v>88</v>
      </c>
    </row>
    <row r="95" spans="1:10" ht="24.75" thickBot="1">
      <c r="A95" s="89"/>
      <c r="B95" s="87"/>
      <c r="C95" s="16" t="s">
        <v>16</v>
      </c>
      <c r="D95" s="16">
        <v>1.15830115830115</v>
      </c>
      <c r="E95" s="16">
        <v>2.6515151499999998</v>
      </c>
      <c r="F95" s="16">
        <v>1.1283128</v>
      </c>
      <c r="G95" s="16">
        <v>0</v>
      </c>
      <c r="H95" s="16">
        <v>1.3647411</v>
      </c>
      <c r="I95" s="16">
        <v>0.89156942441326803</v>
      </c>
      <c r="J95" s="86"/>
    </row>
    <row r="96" spans="1:10" ht="14.25" thickBot="1">
      <c r="A96" s="89"/>
      <c r="B96" s="86">
        <v>3</v>
      </c>
      <c r="C96" s="16" t="s">
        <v>14</v>
      </c>
      <c r="D96" s="16">
        <v>0</v>
      </c>
      <c r="E96" s="16">
        <v>1.17E-5</v>
      </c>
      <c r="F96" s="16">
        <v>1.17E-5</v>
      </c>
      <c r="G96" s="16">
        <v>0</v>
      </c>
      <c r="H96" s="16">
        <v>2.34E-5</v>
      </c>
      <c r="I96" s="16">
        <v>0</v>
      </c>
      <c r="J96" s="86"/>
    </row>
    <row r="97" spans="1:10" ht="24.75" thickBot="1">
      <c r="A97" s="89"/>
      <c r="B97" s="87"/>
      <c r="C97" s="16" t="s">
        <v>16</v>
      </c>
      <c r="D97" s="16">
        <v>0</v>
      </c>
      <c r="E97" s="16">
        <v>0.12626262626262599</v>
      </c>
      <c r="F97" s="16">
        <v>2.58531540847983E-2</v>
      </c>
      <c r="G97" s="16">
        <v>0</v>
      </c>
      <c r="H97" s="16">
        <v>3.6784991723376799E-2</v>
      </c>
      <c r="I97" s="16">
        <v>0</v>
      </c>
      <c r="J97" s="86"/>
    </row>
    <row r="98" spans="1:10" ht="24.75" thickBot="1">
      <c r="A98" s="89"/>
      <c r="B98" s="88" t="s">
        <v>3</v>
      </c>
      <c r="C98" s="16" t="s">
        <v>13</v>
      </c>
      <c r="D98" s="16">
        <v>8.9824561403508696E-3</v>
      </c>
      <c r="E98" s="16">
        <v>9.0058479532163695E-3</v>
      </c>
      <c r="F98" s="16">
        <v>4.4573099415204598E-2</v>
      </c>
      <c r="G98" s="16">
        <v>0</v>
      </c>
      <c r="H98" s="16">
        <v>6.2561403508771901E-2</v>
      </c>
      <c r="I98" s="16">
        <v>8.8409356725146104E-2</v>
      </c>
      <c r="J98" s="86"/>
    </row>
    <row r="99" spans="1:10" ht="14.25" thickBot="1">
      <c r="A99" s="89"/>
      <c r="B99" s="86"/>
      <c r="C99" s="16" t="s">
        <v>14</v>
      </c>
      <c r="D99" s="16">
        <v>1.0526315789473599E-4</v>
      </c>
      <c r="E99" s="16">
        <v>2.57309941520467E-4</v>
      </c>
      <c r="F99" s="16">
        <v>6.6666666666666599E-4</v>
      </c>
      <c r="G99" s="16">
        <v>0</v>
      </c>
      <c r="H99" s="16">
        <v>1.02923976608187E-3</v>
      </c>
      <c r="I99" s="16">
        <v>7.9532163742689998E-4</v>
      </c>
      <c r="J99" s="86"/>
    </row>
    <row r="100" spans="1:10" ht="24.75" thickBot="1">
      <c r="A100" s="90"/>
      <c r="B100" s="87"/>
      <c r="C100" s="16" t="s">
        <v>16</v>
      </c>
      <c r="D100" s="16">
        <v>1.15830115830115</v>
      </c>
      <c r="E100" s="16">
        <v>2.7777777777777701</v>
      </c>
      <c r="F100" s="16">
        <v>1.154166</v>
      </c>
      <c r="G100" s="16">
        <v>0</v>
      </c>
      <c r="H100" s="16">
        <v>1.61853963582858</v>
      </c>
      <c r="I100" s="16">
        <v>0.89156942441326803</v>
      </c>
      <c r="J100" s="87"/>
    </row>
    <row r="101" spans="1:10" ht="14.25" thickBot="1">
      <c r="A101" s="89" t="s">
        <v>75</v>
      </c>
      <c r="B101" s="88">
        <v>2</v>
      </c>
      <c r="C101" s="16" t="s">
        <v>14</v>
      </c>
      <c r="D101" s="16">
        <v>5.9599999999999996E-4</v>
      </c>
      <c r="E101" s="16">
        <v>1.294E-3</v>
      </c>
      <c r="F101" s="16">
        <v>2.7079999999999999E-3</v>
      </c>
      <c r="G101" s="16">
        <v>0</v>
      </c>
      <c r="H101" s="16">
        <v>4.6169999999999996E-3</v>
      </c>
      <c r="I101" s="16">
        <v>2.9810000000000001E-3</v>
      </c>
      <c r="J101" s="88" t="s">
        <v>78</v>
      </c>
    </row>
    <row r="102" spans="1:10" ht="24.75" thickBot="1">
      <c r="A102" s="89"/>
      <c r="B102" s="87"/>
      <c r="C102" s="16" t="s">
        <v>16</v>
      </c>
      <c r="D102" s="16">
        <v>3.1847129999999999</v>
      </c>
      <c r="E102" s="16">
        <v>6.9597059999999997</v>
      </c>
      <c r="F102" s="16">
        <v>3.8875299999999999</v>
      </c>
      <c r="G102" s="16">
        <v>0</v>
      </c>
      <c r="H102" s="16">
        <v>4.3132260000000002</v>
      </c>
      <c r="I102" s="16">
        <v>3.3930410000000002</v>
      </c>
      <c r="J102" s="86"/>
    </row>
    <row r="103" spans="1:10" ht="14.25" thickBot="1">
      <c r="A103" s="89"/>
      <c r="B103" s="86">
        <v>3</v>
      </c>
      <c r="C103" s="16" t="s">
        <v>14</v>
      </c>
      <c r="D103" s="16">
        <v>8.5000000000000006E-5</v>
      </c>
      <c r="E103" s="16">
        <v>1.7E-5</v>
      </c>
      <c r="F103" s="16">
        <v>8.5000000000000006E-5</v>
      </c>
      <c r="G103" s="16">
        <v>0</v>
      </c>
      <c r="H103" s="16">
        <v>1.8699999999999999E-4</v>
      </c>
      <c r="I103" s="16">
        <v>1.21E-4</v>
      </c>
      <c r="J103" s="86"/>
    </row>
    <row r="104" spans="1:10" ht="24.75" thickBot="1">
      <c r="A104" s="89"/>
      <c r="B104" s="87"/>
      <c r="C104" s="16" t="s">
        <v>16</v>
      </c>
      <c r="D104" s="16">
        <v>0.454959</v>
      </c>
      <c r="E104" s="16">
        <v>9.1575000000000004E-2</v>
      </c>
      <c r="F104" s="16">
        <v>0.122249</v>
      </c>
      <c r="G104" s="16">
        <v>0</v>
      </c>
      <c r="H104" s="16">
        <v>0.17507500000000001</v>
      </c>
      <c r="I104" s="16">
        <v>0.13778799999999999</v>
      </c>
      <c r="J104" s="86"/>
    </row>
    <row r="105" spans="1:10" ht="24.75" thickBot="1">
      <c r="A105" s="89"/>
      <c r="B105" s="88" t="s">
        <v>3</v>
      </c>
      <c r="C105" s="16" t="s">
        <v>13</v>
      </c>
      <c r="D105" s="16">
        <v>1.8041999999999999E-2</v>
      </c>
      <c r="E105" s="16">
        <v>1.7291999999999998E-2</v>
      </c>
      <c r="F105" s="16">
        <v>6.6887000000000002E-2</v>
      </c>
      <c r="G105" s="16">
        <v>0</v>
      </c>
      <c r="H105" s="16">
        <v>0.102239</v>
      </c>
      <c r="I105" s="16">
        <v>8.4766999999999995E-2</v>
      </c>
      <c r="J105" s="86"/>
    </row>
    <row r="106" spans="1:10" ht="14.25" thickBot="1">
      <c r="A106" s="89"/>
      <c r="B106" s="86"/>
      <c r="C106" s="16" t="s">
        <v>14</v>
      </c>
      <c r="D106" s="16">
        <v>6.8099999999999996E-4</v>
      </c>
      <c r="E106" s="16">
        <v>1.3110000000000001E-3</v>
      </c>
      <c r="F106" s="16">
        <v>2.7899999999999999E-3</v>
      </c>
      <c r="G106" s="16">
        <v>0</v>
      </c>
      <c r="H106" s="16">
        <v>4.8040000000000001E-3</v>
      </c>
      <c r="I106" s="16">
        <v>3.1020000000000002E-3</v>
      </c>
      <c r="J106" s="86"/>
    </row>
    <row r="107" spans="1:10" ht="24.75" thickBot="1">
      <c r="A107" s="90"/>
      <c r="B107" s="87"/>
      <c r="C107" s="16" t="s">
        <v>16</v>
      </c>
      <c r="D107" s="16">
        <v>3.639672</v>
      </c>
      <c r="E107" s="16">
        <v>7.0512819999999996</v>
      </c>
      <c r="F107" s="16">
        <v>4.009779</v>
      </c>
      <c r="G107" s="16">
        <v>0</v>
      </c>
      <c r="H107" s="16">
        <v>4.4883009999999999</v>
      </c>
      <c r="I107" s="16">
        <v>3.5308299999999999</v>
      </c>
      <c r="J107" s="87"/>
    </row>
    <row r="108" spans="1:10" ht="14.25" customHeight="1" thickBot="1">
      <c r="A108" s="89" t="s">
        <v>83</v>
      </c>
      <c r="B108" s="88">
        <v>2</v>
      </c>
      <c r="C108" s="16" t="s">
        <v>14</v>
      </c>
      <c r="D108" s="16">
        <v>4.5614000000000001E-4</v>
      </c>
      <c r="E108" s="16">
        <v>1.2982499999999999E-3</v>
      </c>
      <c r="F108" s="16">
        <v>4.4912299999999997E-3</v>
      </c>
      <c r="G108" s="16">
        <v>0</v>
      </c>
      <c r="H108" s="16">
        <v>6.2456100000000004E-3</v>
      </c>
      <c r="I108" s="16">
        <v>4.9122799999999998E-3</v>
      </c>
      <c r="J108" s="88" t="s">
        <v>85</v>
      </c>
    </row>
    <row r="109" spans="1:10" ht="24.75" thickBot="1">
      <c r="A109" s="89"/>
      <c r="B109" s="87"/>
      <c r="C109" s="16" t="s">
        <v>16</v>
      </c>
      <c r="D109" s="16">
        <v>8.9655199999999997</v>
      </c>
      <c r="E109" s="16">
        <v>28.461500000000001</v>
      </c>
      <c r="F109" s="16">
        <v>6.5139899999999997</v>
      </c>
      <c r="G109" s="16">
        <v>0</v>
      </c>
      <c r="H109" s="16">
        <v>7.9464300000000003</v>
      </c>
      <c r="I109" s="16">
        <v>6.7665499999999996</v>
      </c>
      <c r="J109" s="86"/>
    </row>
    <row r="110" spans="1:10" ht="14.25" thickBot="1">
      <c r="A110" s="89"/>
      <c r="B110" s="86">
        <v>3</v>
      </c>
      <c r="C110" s="16" t="s">
        <v>14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86"/>
    </row>
    <row r="111" spans="1:10" ht="24.75" thickBot="1">
      <c r="A111" s="89"/>
      <c r="B111" s="87"/>
      <c r="C111" s="16" t="s">
        <v>16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86"/>
    </row>
    <row r="112" spans="1:10" ht="24.75" thickBot="1">
      <c r="A112" s="89"/>
      <c r="B112" s="88" t="s">
        <v>3</v>
      </c>
      <c r="C112" s="16" t="s">
        <v>13</v>
      </c>
      <c r="D112" s="16">
        <v>4.6315799999999997E-3</v>
      </c>
      <c r="E112" s="16">
        <v>3.2631600000000002E-3</v>
      </c>
      <c r="F112" s="16">
        <v>6.4456100000000002E-2</v>
      </c>
      <c r="G112" s="16">
        <v>0</v>
      </c>
      <c r="H112" s="16">
        <v>7.2350899999999996E-2</v>
      </c>
      <c r="I112" s="16">
        <v>6.76842E-2</v>
      </c>
      <c r="J112" s="86"/>
    </row>
    <row r="113" spans="1:10" ht="14.25" thickBot="1">
      <c r="A113" s="89"/>
      <c r="B113" s="86"/>
      <c r="C113" s="16" t="s">
        <v>14</v>
      </c>
      <c r="D113" s="16">
        <v>4.5614000000000001E-4</v>
      </c>
      <c r="E113" s="16">
        <v>1.2982499999999999E-3</v>
      </c>
      <c r="F113" s="16">
        <v>4.4912299999999997E-3</v>
      </c>
      <c r="G113" s="72">
        <v>0</v>
      </c>
      <c r="H113" s="16">
        <v>6.2456100000000004E-3</v>
      </c>
      <c r="I113" s="16">
        <v>4.9122799999999998E-3</v>
      </c>
      <c r="J113" s="86"/>
    </row>
    <row r="114" spans="1:10" ht="24.75" thickBot="1">
      <c r="A114" s="90"/>
      <c r="B114" s="87"/>
      <c r="C114" s="16" t="s">
        <v>16</v>
      </c>
      <c r="D114" s="16">
        <v>8.9655199999999997</v>
      </c>
      <c r="E114" s="16">
        <v>28.461500000000001</v>
      </c>
      <c r="F114" s="73">
        <v>6.5139899999999997</v>
      </c>
      <c r="G114" s="46">
        <v>0</v>
      </c>
      <c r="H114" s="16">
        <v>7.9464300000000003</v>
      </c>
      <c r="I114" s="16">
        <v>6.7665499999999996</v>
      </c>
      <c r="J114" s="87"/>
    </row>
    <row r="115" spans="1:10">
      <c r="A115" s="67"/>
      <c r="B115" s="68"/>
      <c r="C115" s="69"/>
      <c r="D115" s="69"/>
      <c r="E115" s="69"/>
      <c r="F115" s="69"/>
      <c r="G115" s="69"/>
      <c r="H115" s="69"/>
      <c r="I115" s="69"/>
      <c r="J115" s="68"/>
    </row>
    <row r="116" spans="1:10">
      <c r="A116" s="67"/>
      <c r="B116" s="68"/>
      <c r="C116" s="69"/>
      <c r="D116" s="69"/>
      <c r="E116" s="69"/>
      <c r="F116" s="69"/>
      <c r="G116" s="69"/>
      <c r="H116" s="69"/>
      <c r="I116" s="69"/>
      <c r="J116" s="68"/>
    </row>
    <row r="117" spans="1:10">
      <c r="G117"/>
    </row>
    <row r="118" spans="1:10">
      <c r="G118"/>
    </row>
    <row r="119" spans="1:10">
      <c r="G119"/>
    </row>
    <row r="120" spans="1:10" ht="14.25" thickBot="1">
      <c r="G120"/>
    </row>
    <row r="121" spans="1:10" ht="24.75" thickBot="1">
      <c r="D121" s="96" t="s">
        <v>22</v>
      </c>
      <c r="E121" s="97"/>
      <c r="F121" s="97"/>
      <c r="G121" s="97"/>
      <c r="H121" s="98"/>
      <c r="I121" s="24" t="s">
        <v>21</v>
      </c>
    </row>
    <row r="122" spans="1:10" ht="24.75" thickBot="1">
      <c r="A122" s="25" t="s">
        <v>0</v>
      </c>
      <c r="B122" s="25" t="s">
        <v>2</v>
      </c>
      <c r="C122" s="23" t="s">
        <v>12</v>
      </c>
      <c r="D122" s="23" t="s">
        <v>7</v>
      </c>
      <c r="E122" s="23" t="s">
        <v>8</v>
      </c>
      <c r="F122" s="23" t="s">
        <v>9</v>
      </c>
      <c r="G122" s="23" t="s">
        <v>10</v>
      </c>
      <c r="H122" s="23" t="s">
        <v>3</v>
      </c>
      <c r="I122" s="23" t="s">
        <v>9</v>
      </c>
      <c r="J122" s="23" t="s">
        <v>1</v>
      </c>
    </row>
    <row r="123" spans="1:10" ht="14.25" thickBot="1">
      <c r="A123" s="89" t="s">
        <v>50</v>
      </c>
      <c r="B123" s="88">
        <v>2</v>
      </c>
      <c r="C123" s="5" t="s">
        <v>14</v>
      </c>
      <c r="D123" s="16">
        <f t="shared" ref="D123:I127" si="1">AVERAGE(D3,D10,D17,D24,D31,D38,D45,D52,D59,D73,D80,D87,D94,D101,D66,D108)</f>
        <v>4.4334830968021196E-4</v>
      </c>
      <c r="E123" s="16">
        <f t="shared" si="1"/>
        <v>1.5438458926416757E-3</v>
      </c>
      <c r="F123" s="16">
        <f t="shared" si="1"/>
        <v>1.7787479791545331E-3</v>
      </c>
      <c r="G123" s="16">
        <f t="shared" si="1"/>
        <v>8.6410271316246658E-6</v>
      </c>
      <c r="H123" s="16">
        <f t="shared" si="1"/>
        <v>3.8226448368975175E-3</v>
      </c>
      <c r="I123" s="16">
        <f t="shared" si="1"/>
        <v>1.7718006769933984E-3</v>
      </c>
      <c r="J123" s="86"/>
    </row>
    <row r="124" spans="1:10" ht="24.75" thickBot="1">
      <c r="A124" s="89"/>
      <c r="B124" s="87"/>
      <c r="C124" s="5" t="s">
        <v>16</v>
      </c>
      <c r="D124" s="16">
        <f t="shared" si="1"/>
        <v>3.7185872041209604</v>
      </c>
      <c r="E124" s="16">
        <f t="shared" si="1"/>
        <v>8.084919416904695</v>
      </c>
      <c r="F124" s="16">
        <f t="shared" si="1"/>
        <v>2.68181397903331</v>
      </c>
      <c r="G124" s="16">
        <f t="shared" si="1"/>
        <v>2.4898872488146311</v>
      </c>
      <c r="H124" s="16">
        <f t="shared" si="1"/>
        <v>3.7479141767938393</v>
      </c>
      <c r="I124" s="16">
        <f t="shared" si="1"/>
        <v>2.048108571936428</v>
      </c>
      <c r="J124" s="86"/>
    </row>
    <row r="125" spans="1:10" ht="14.25" thickBot="1">
      <c r="A125" s="89"/>
      <c r="B125" s="88">
        <v>3</v>
      </c>
      <c r="C125" s="5" t="s">
        <v>14</v>
      </c>
      <c r="D125" s="16">
        <f t="shared" si="1"/>
        <v>2.9761217578824013E-4</v>
      </c>
      <c r="E125" s="16">
        <f t="shared" si="1"/>
        <v>1.104308613500563E-4</v>
      </c>
      <c r="F125" s="16">
        <f t="shared" si="1"/>
        <v>7.6947405855816442E-4</v>
      </c>
      <c r="G125" s="16">
        <f t="shared" si="1"/>
        <v>1.2061162280701753E-5</v>
      </c>
      <c r="H125" s="16">
        <f t="shared" si="1"/>
        <v>9.8670573736312763E-4</v>
      </c>
      <c r="I125" s="16">
        <f t="shared" si="1"/>
        <v>5.3852208205619153E-4</v>
      </c>
      <c r="J125" s="86"/>
    </row>
    <row r="126" spans="1:10" ht="24.75" thickBot="1">
      <c r="A126" s="89"/>
      <c r="B126" s="87"/>
      <c r="C126" s="5" t="s">
        <v>16</v>
      </c>
      <c r="D126" s="16">
        <f t="shared" si="1"/>
        <v>0.97187674804890389</v>
      </c>
      <c r="E126" s="16">
        <f t="shared" si="1"/>
        <v>1.2059127408078916</v>
      </c>
      <c r="F126" s="16">
        <f t="shared" si="1"/>
        <v>0.78078625145182801</v>
      </c>
      <c r="G126" s="16">
        <f t="shared" si="1"/>
        <v>1.4065230582524271</v>
      </c>
      <c r="H126" s="16">
        <f t="shared" si="1"/>
        <v>0.808520447204363</v>
      </c>
      <c r="I126" s="16">
        <f t="shared" si="1"/>
        <v>0.50713284407824721</v>
      </c>
      <c r="J126" s="86"/>
    </row>
    <row r="127" spans="1:10" ht="24.75" thickBot="1">
      <c r="A127" s="89"/>
      <c r="B127" s="88" t="s">
        <v>11</v>
      </c>
      <c r="C127" s="5" t="s">
        <v>13</v>
      </c>
      <c r="D127" s="16">
        <f t="shared" si="1"/>
        <v>1.3475106581713334E-2</v>
      </c>
      <c r="E127" s="16">
        <f t="shared" si="1"/>
        <v>1.2735655058894233E-2</v>
      </c>
      <c r="F127" s="16">
        <f t="shared" si="1"/>
        <v>7.2153720759861831E-2</v>
      </c>
      <c r="G127" s="16">
        <f t="shared" si="1"/>
        <v>2.3722419224396946E-4</v>
      </c>
      <c r="H127" s="16">
        <f t="shared" si="1"/>
        <v>9.8602812040630095E-2</v>
      </c>
      <c r="I127" s="16">
        <f t="shared" si="1"/>
        <v>8.790634389505167E-2</v>
      </c>
      <c r="J127" s="86"/>
    </row>
    <row r="128" spans="1:10" ht="14.25" thickBot="1">
      <c r="A128" s="89"/>
      <c r="B128" s="86"/>
      <c r="C128" s="5" t="s">
        <v>14</v>
      </c>
      <c r="D128" s="16">
        <f t="shared" ref="D128:I128" si="2">AVERAGE(D8,D15,D22,D29,D36,D43,D50,D57,D64,D78,D85,D92,D99,D106,D71,D113)</f>
        <v>7.3517942296845201E-4</v>
      </c>
      <c r="E128" s="16">
        <f t="shared" si="2"/>
        <v>1.621708187727112E-3</v>
      </c>
      <c r="F128" s="16">
        <f t="shared" si="2"/>
        <v>2.4130271714480765E-3</v>
      </c>
      <c r="G128" s="16">
        <f t="shared" si="2"/>
        <v>2.0702814412326419E-5</v>
      </c>
      <c r="H128" s="16">
        <f t="shared" si="2"/>
        <v>4.6165310000647383E-3</v>
      </c>
      <c r="I128" s="16">
        <f t="shared" si="2"/>
        <v>2.2342863119662569E-3</v>
      </c>
      <c r="J128" s="86"/>
    </row>
    <row r="129" spans="1:10" ht="24.75" thickBot="1">
      <c r="A129" s="90"/>
      <c r="B129" s="87"/>
      <c r="C129" s="5" t="s">
        <v>16</v>
      </c>
      <c r="D129" s="16">
        <f t="shared" ref="D129:H129" si="3">AVERAGE(D9,D16,D23,D30,D37,D44,D51,D58,D65,D79,D86,D93,D100,D107,D72,D114)</f>
        <v>4.6755014521698639</v>
      </c>
      <c r="E129" s="16">
        <f t="shared" si="3"/>
        <v>10.453350934366282</v>
      </c>
      <c r="F129" s="16">
        <f t="shared" si="3"/>
        <v>3.4618020362383035</v>
      </c>
      <c r="G129" s="16">
        <f t="shared" si="3"/>
        <v>4.0766287536689996</v>
      </c>
      <c r="H129" s="16">
        <f t="shared" si="3"/>
        <v>4.6292325581197593</v>
      </c>
      <c r="I129" s="16">
        <f>AVERAGE(I9,I16,I23,I30,I37,I44,I51,I58,I65,I79,I86,I93,I100,I107,I72,I114)</f>
        <v>2.4465047240438365</v>
      </c>
      <c r="J129" s="87"/>
    </row>
    <row r="133" spans="1:10">
      <c r="E133" s="99"/>
      <c r="F133" s="99"/>
    </row>
    <row r="134" spans="1:10" ht="14.25" thickBot="1">
      <c r="E134" s="65"/>
      <c r="F134" s="65"/>
    </row>
    <row r="135" spans="1:10" ht="24.75" thickBot="1">
      <c r="D135" s="83" t="s">
        <v>74</v>
      </c>
      <c r="E135" s="94"/>
      <c r="F135" s="94"/>
      <c r="G135" s="94"/>
      <c r="H135" s="95"/>
      <c r="I135" s="11" t="s">
        <v>21</v>
      </c>
    </row>
    <row r="136" spans="1:10" ht="14.25" thickBot="1">
      <c r="C136" s="1" t="s">
        <v>0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3</v>
      </c>
      <c r="I136" s="2" t="s">
        <v>9</v>
      </c>
    </row>
    <row r="137" spans="1:10" ht="14.25">
      <c r="A137" s="54"/>
      <c r="B137" s="54"/>
      <c r="C137" s="57" t="s">
        <v>65</v>
      </c>
      <c r="D137" s="58">
        <f t="shared" ref="D137:I137" si="4">D9</f>
        <v>3.0359440000000002</v>
      </c>
      <c r="E137" s="58">
        <f t="shared" si="4"/>
        <v>9.0259029999999996</v>
      </c>
      <c r="F137" s="58">
        <f t="shared" si="4"/>
        <v>1.2104349999999999</v>
      </c>
      <c r="G137" s="59">
        <f t="shared" si="4"/>
        <v>0</v>
      </c>
      <c r="H137" s="58">
        <f t="shared" si="4"/>
        <v>2.2527550000000001</v>
      </c>
      <c r="I137" s="58">
        <f t="shared" si="4"/>
        <v>0.66266800000000003</v>
      </c>
    </row>
    <row r="138" spans="1:10" ht="14.25">
      <c r="A138" s="55"/>
      <c r="B138" s="54"/>
      <c r="C138" s="60" t="s">
        <v>66</v>
      </c>
      <c r="D138" s="58">
        <f t="shared" ref="D138:I138" si="5">D16</f>
        <v>4.2880000000000003</v>
      </c>
      <c r="E138" s="58">
        <f t="shared" si="5"/>
        <v>7.9950000000000001</v>
      </c>
      <c r="F138" s="58">
        <f t="shared" si="5"/>
        <v>2.742</v>
      </c>
      <c r="G138" s="59">
        <f t="shared" si="5"/>
        <v>41.18</v>
      </c>
      <c r="H138" s="58">
        <f t="shared" si="5"/>
        <v>3.875</v>
      </c>
      <c r="I138" s="58">
        <f t="shared" si="5"/>
        <v>1.0840000000000001</v>
      </c>
    </row>
    <row r="139" spans="1:10" ht="14.25">
      <c r="A139" s="54"/>
      <c r="C139" s="57" t="s">
        <v>31</v>
      </c>
      <c r="D139" s="58">
        <f t="shared" ref="D139:I139" si="6">D23</f>
        <v>0.27359781121750998</v>
      </c>
      <c r="E139" s="58">
        <f t="shared" si="6"/>
        <v>2.96096904441454</v>
      </c>
      <c r="F139" s="58">
        <f t="shared" si="6"/>
        <v>1.0587879399011801</v>
      </c>
      <c r="G139" s="59">
        <f t="shared" si="6"/>
        <v>0</v>
      </c>
      <c r="H139" s="58">
        <f t="shared" si="6"/>
        <v>1.13247300500395</v>
      </c>
      <c r="I139" s="58">
        <f t="shared" si="6"/>
        <v>1.0876999999999999</v>
      </c>
    </row>
    <row r="140" spans="1:10" ht="14.25">
      <c r="A140" s="56"/>
      <c r="B140" s="56"/>
      <c r="C140" s="61" t="s">
        <v>67</v>
      </c>
      <c r="D140" s="62">
        <f t="shared" ref="D140:I140" si="7">D30</f>
        <v>1.7335199004975124</v>
      </c>
      <c r="E140" s="62">
        <f t="shared" si="7"/>
        <v>2.7267012415527265</v>
      </c>
      <c r="F140" s="62">
        <f t="shared" si="7"/>
        <v>1.9582915133266421</v>
      </c>
      <c r="G140" s="63">
        <f t="shared" si="7"/>
        <v>16.279069767441861</v>
      </c>
      <c r="H140" s="62">
        <f t="shared" si="7"/>
        <v>2.0233645265084168</v>
      </c>
      <c r="I140" s="62">
        <f t="shared" si="7"/>
        <v>1.3920684246928974</v>
      </c>
    </row>
    <row r="141" spans="1:10" ht="14.25">
      <c r="A141" s="56"/>
      <c r="B141" s="56"/>
      <c r="C141" s="61" t="s">
        <v>37</v>
      </c>
      <c r="D141" s="62">
        <f t="shared" ref="D141:I141" si="8">D37</f>
        <v>3.2967032967032899</v>
      </c>
      <c r="E141" s="62">
        <f t="shared" si="8"/>
        <v>11.8055555555555</v>
      </c>
      <c r="F141" s="62">
        <f t="shared" si="8"/>
        <v>5.45168273961818</v>
      </c>
      <c r="G141" s="63">
        <f t="shared" si="8"/>
        <v>0</v>
      </c>
      <c r="H141" s="62">
        <f t="shared" si="8"/>
        <v>6.2157534246575299</v>
      </c>
      <c r="I141" s="62">
        <f t="shared" si="8"/>
        <v>1.7258415</v>
      </c>
    </row>
    <row r="142" spans="1:10" ht="14.25">
      <c r="A142" s="56"/>
      <c r="B142" s="56"/>
      <c r="C142" s="61" t="s">
        <v>68</v>
      </c>
      <c r="D142" s="62">
        <f t="shared" ref="D142:I142" si="9">D44</f>
        <v>7.1146200000000004</v>
      </c>
      <c r="E142" s="62">
        <f t="shared" si="9"/>
        <v>15.819559999999999</v>
      </c>
      <c r="F142" s="62">
        <f t="shared" si="9"/>
        <v>5.5675400000000002</v>
      </c>
      <c r="G142" s="63">
        <f t="shared" si="9"/>
        <v>0</v>
      </c>
      <c r="H142" s="62">
        <f t="shared" si="9"/>
        <v>7.960134</v>
      </c>
      <c r="I142" s="62">
        <f t="shared" si="9"/>
        <v>4.6274037999999997</v>
      </c>
    </row>
    <row r="143" spans="1:10" ht="14.25">
      <c r="A143" s="56"/>
      <c r="B143" s="56"/>
      <c r="C143" s="61" t="s">
        <v>41</v>
      </c>
      <c r="D143" s="62">
        <f t="shared" ref="D143:I143" si="10">D51</f>
        <v>3.3845999999999998</v>
      </c>
      <c r="E143" s="62">
        <f t="shared" si="10"/>
        <v>9.6386000000000003</v>
      </c>
      <c r="F143" s="62">
        <f t="shared" si="10"/>
        <v>2.9630000000000001</v>
      </c>
      <c r="G143" s="62">
        <f t="shared" si="10"/>
        <v>0</v>
      </c>
      <c r="H143" s="62">
        <f t="shared" si="10"/>
        <v>5.4661999999999997</v>
      </c>
      <c r="I143" s="62">
        <f t="shared" si="10"/>
        <v>2.7989999999999999</v>
      </c>
    </row>
    <row r="144" spans="1:10" ht="14.25">
      <c r="A144" s="56"/>
      <c r="B144" s="56"/>
      <c r="C144" s="61" t="s">
        <v>42</v>
      </c>
      <c r="D144" s="62">
        <f t="shared" ref="D144:I144" si="11">D58</f>
        <v>12.362637362637363</v>
      </c>
      <c r="E144" s="62">
        <f t="shared" si="11"/>
        <v>20.014936519790886</v>
      </c>
      <c r="F144" s="62">
        <f t="shared" si="11"/>
        <v>2.6244693168660747</v>
      </c>
      <c r="G144" s="62">
        <f t="shared" si="11"/>
        <v>7.7669902912621351</v>
      </c>
      <c r="H144" s="62">
        <f t="shared" si="11"/>
        <v>6.0523587350959041</v>
      </c>
      <c r="I144" s="62">
        <f t="shared" si="11"/>
        <v>2.3151844164138593</v>
      </c>
    </row>
    <row r="145" spans="1:9" ht="14.25">
      <c r="A145" s="56"/>
      <c r="B145" s="56"/>
      <c r="C145" s="61" t="s">
        <v>69</v>
      </c>
      <c r="D145" s="61">
        <f t="shared" ref="D145:I145" si="12">D65</f>
        <v>6.4470000000000001</v>
      </c>
      <c r="E145" s="61">
        <f t="shared" si="12"/>
        <v>10.5745</v>
      </c>
      <c r="F145" s="61">
        <f t="shared" si="12"/>
        <v>2.2313000000000001</v>
      </c>
      <c r="G145" s="64">
        <f t="shared" si="12"/>
        <v>0</v>
      </c>
      <c r="H145" s="61">
        <f t="shared" si="12"/>
        <v>4.5887000000000002</v>
      </c>
      <c r="I145" s="61">
        <f t="shared" si="12"/>
        <v>0.40529999999999999</v>
      </c>
    </row>
    <row r="146" spans="1:9" ht="14.25">
      <c r="A146" s="56"/>
      <c r="B146" s="56"/>
      <c r="C146" s="61" t="s">
        <v>51</v>
      </c>
      <c r="D146" s="62">
        <f t="shared" ref="D146:I146" si="13">D72</f>
        <v>1.7798590000000001</v>
      </c>
      <c r="E146" s="62">
        <f t="shared" si="13"/>
        <v>6.0194200000000002</v>
      </c>
      <c r="F146" s="62">
        <f t="shared" si="13"/>
        <v>0.96001999999999998</v>
      </c>
      <c r="G146" s="62">
        <f t="shared" si="13"/>
        <v>0</v>
      </c>
      <c r="H146" s="62">
        <f t="shared" si="13"/>
        <v>1.5678049999999999</v>
      </c>
      <c r="I146" s="62">
        <f t="shared" si="13"/>
        <v>5.4939599999999998E-2</v>
      </c>
    </row>
    <row r="147" spans="1:9" ht="14.25">
      <c r="A147" s="56"/>
      <c r="B147" s="56"/>
      <c r="C147" s="61" t="s">
        <v>70</v>
      </c>
      <c r="D147" s="62">
        <f t="shared" ref="D147:I147" si="14">D79</f>
        <v>1.8413597733711045</v>
      </c>
      <c r="E147" s="62">
        <f t="shared" si="14"/>
        <v>6.8230277185501063</v>
      </c>
      <c r="F147" s="62">
        <f t="shared" si="14"/>
        <v>2.9931213980293729</v>
      </c>
      <c r="G147" s="63">
        <f t="shared" si="14"/>
        <v>0</v>
      </c>
      <c r="H147" s="62">
        <f t="shared" si="14"/>
        <v>3.4520614784093691</v>
      </c>
      <c r="I147" s="62">
        <f t="shared" si="14"/>
        <v>2.2557514191813564</v>
      </c>
    </row>
    <row r="148" spans="1:9" ht="14.25">
      <c r="A148" s="56"/>
      <c r="B148" s="56"/>
      <c r="C148" s="61" t="s">
        <v>71</v>
      </c>
      <c r="D148" s="62">
        <f t="shared" ref="D148:I148" si="15">D86</f>
        <v>11.8387909319899</v>
      </c>
      <c r="E148" s="62">
        <f t="shared" si="15"/>
        <v>15.850144092219001</v>
      </c>
      <c r="F148" s="62">
        <f t="shared" si="15"/>
        <v>12.2194806720714</v>
      </c>
      <c r="G148" s="63">
        <f t="shared" si="15"/>
        <v>0</v>
      </c>
      <c r="H148" s="62">
        <f t="shared" si="15"/>
        <v>12.4412441244124</v>
      </c>
      <c r="I148" s="62">
        <f t="shared" si="15"/>
        <v>8.4700000000000006</v>
      </c>
    </row>
    <row r="149" spans="1:9" ht="14.25">
      <c r="A149" s="56"/>
      <c r="B149" s="56"/>
      <c r="C149" s="61" t="s">
        <v>72</v>
      </c>
      <c r="D149" s="62">
        <f t="shared" ref="D149:I149" si="16">D93</f>
        <v>3.6478980000000001</v>
      </c>
      <c r="E149" s="62">
        <f t="shared" si="16"/>
        <v>9.7087380000000003</v>
      </c>
      <c r="F149" s="62">
        <f t="shared" si="16"/>
        <v>1.730769</v>
      </c>
      <c r="G149" s="63">
        <f t="shared" si="16"/>
        <v>0</v>
      </c>
      <c r="H149" s="62">
        <f t="shared" si="16"/>
        <v>2.9866009999999998</v>
      </c>
      <c r="I149" s="62">
        <f t="shared" si="16"/>
        <v>1.075269</v>
      </c>
    </row>
    <row r="150" spans="1:9" ht="14.25">
      <c r="A150" s="56"/>
      <c r="B150" s="56"/>
      <c r="C150" s="61" t="s">
        <v>73</v>
      </c>
      <c r="D150" s="62">
        <f t="shared" ref="D150:I150" si="17">D100</f>
        <v>1.15830115830115</v>
      </c>
      <c r="E150" s="62">
        <f t="shared" si="17"/>
        <v>2.7777777777777701</v>
      </c>
      <c r="F150" s="62">
        <f t="shared" si="17"/>
        <v>1.154166</v>
      </c>
      <c r="G150" s="63">
        <f t="shared" si="17"/>
        <v>0</v>
      </c>
      <c r="H150" s="62">
        <f t="shared" si="17"/>
        <v>1.61853963582858</v>
      </c>
      <c r="I150" s="62">
        <f t="shared" si="17"/>
        <v>0.89156942441326803</v>
      </c>
    </row>
    <row r="151" spans="1:9" ht="14.25">
      <c r="A151" s="56"/>
      <c r="B151" s="56"/>
      <c r="C151" s="61" t="s">
        <v>75</v>
      </c>
      <c r="D151" s="62">
        <f>E151</f>
        <v>7.0512819999999996</v>
      </c>
      <c r="E151" s="62">
        <f>E107</f>
        <v>7.0512819999999996</v>
      </c>
      <c r="F151" s="62">
        <f>F107</f>
        <v>4.009779</v>
      </c>
      <c r="G151" s="62">
        <f>G107</f>
        <v>0</v>
      </c>
      <c r="H151" s="62">
        <f>H107</f>
        <v>4.4883009999999999</v>
      </c>
      <c r="I151" s="62">
        <f>I107</f>
        <v>3.5308299999999999</v>
      </c>
    </row>
    <row r="152" spans="1:9" ht="14.25">
      <c r="A152" s="56"/>
      <c r="B152" s="56"/>
      <c r="C152" s="61" t="s">
        <v>84</v>
      </c>
      <c r="D152" s="62">
        <f t="shared" ref="D152:I152" si="18">D114</f>
        <v>8.9655199999999997</v>
      </c>
      <c r="E152" s="62">
        <f t="shared" si="18"/>
        <v>28.461500000000001</v>
      </c>
      <c r="F152" s="62">
        <f t="shared" si="18"/>
        <v>6.5139899999999997</v>
      </c>
      <c r="G152" s="62">
        <f t="shared" si="18"/>
        <v>0</v>
      </c>
      <c r="H152" s="62">
        <f t="shared" si="18"/>
        <v>7.9464300000000003</v>
      </c>
      <c r="I152" s="62">
        <f t="shared" si="18"/>
        <v>6.7665499999999996</v>
      </c>
    </row>
    <row r="153" spans="1:9" ht="14.25">
      <c r="C153" s="66" t="s">
        <v>48</v>
      </c>
      <c r="D153" s="66">
        <f t="shared" ref="D153:I153" si="19">D129</f>
        <v>4.6755014521698639</v>
      </c>
      <c r="E153" s="66">
        <f t="shared" si="19"/>
        <v>10.453350934366282</v>
      </c>
      <c r="F153" s="66">
        <f t="shared" si="19"/>
        <v>3.4618020362383035</v>
      </c>
      <c r="G153" s="66">
        <f t="shared" si="19"/>
        <v>4.0766287536689996</v>
      </c>
      <c r="H153" s="66">
        <f t="shared" si="19"/>
        <v>4.6292325581197593</v>
      </c>
      <c r="I153" s="66">
        <f t="shared" si="19"/>
        <v>2.4465047240438365</v>
      </c>
    </row>
    <row r="154" spans="1:9">
      <c r="F154" s="9"/>
      <c r="G154"/>
    </row>
    <row r="155" spans="1:9" ht="14.25" thickBot="1">
      <c r="F155" s="9"/>
      <c r="G155"/>
    </row>
    <row r="156" spans="1:9" ht="24.75" thickBot="1">
      <c r="D156" s="83" t="s">
        <v>80</v>
      </c>
      <c r="E156" s="94"/>
      <c r="F156" s="94"/>
      <c r="G156" s="94"/>
      <c r="H156" s="95"/>
      <c r="I156" s="11" t="s">
        <v>21</v>
      </c>
    </row>
    <row r="157" spans="1:9" ht="14.25" thickBot="1">
      <c r="C157" s="1" t="s">
        <v>0</v>
      </c>
      <c r="D157" s="2" t="s">
        <v>7</v>
      </c>
      <c r="E157" s="2" t="s">
        <v>8</v>
      </c>
      <c r="F157" s="2" t="s">
        <v>9</v>
      </c>
      <c r="G157" s="2" t="s">
        <v>10</v>
      </c>
      <c r="H157" s="2" t="s">
        <v>3</v>
      </c>
      <c r="I157" s="2" t="s">
        <v>9</v>
      </c>
    </row>
    <row r="158" spans="1:9" ht="14.25">
      <c r="A158" s="54"/>
      <c r="B158" s="54"/>
      <c r="C158" s="57" t="s">
        <v>65</v>
      </c>
      <c r="D158" s="58">
        <f t="shared" ref="D158:I158" si="20">D8</f>
        <v>4.2400000000000001E-4</v>
      </c>
      <c r="E158" s="58">
        <f t="shared" si="20"/>
        <v>1.237E-3</v>
      </c>
      <c r="F158" s="58">
        <f t="shared" si="20"/>
        <v>1.2049999999999999E-3</v>
      </c>
      <c r="G158" s="58">
        <f t="shared" si="20"/>
        <v>0</v>
      </c>
      <c r="H158" s="58">
        <f t="shared" si="20"/>
        <v>2.8660000000000001E-3</v>
      </c>
      <c r="I158" s="58">
        <f t="shared" si="20"/>
        <v>7.4899999999999999E-4</v>
      </c>
    </row>
    <row r="159" spans="1:9" ht="14.25">
      <c r="A159" s="55"/>
      <c r="B159" s="54"/>
      <c r="C159" s="60" t="s">
        <v>66</v>
      </c>
      <c r="D159" s="58">
        <f t="shared" ref="D159:I159" si="21">D15</f>
        <v>9.6489999999999998E-4</v>
      </c>
      <c r="E159" s="58">
        <f t="shared" si="21"/>
        <v>1.784E-3</v>
      </c>
      <c r="F159" s="58">
        <f t="shared" si="21"/>
        <v>2.5379999999999999E-3</v>
      </c>
      <c r="G159" s="58">
        <f t="shared" si="21"/>
        <v>4.0939999999999998E-5</v>
      </c>
      <c r="H159" s="58">
        <f t="shared" si="21"/>
        <v>5.3270000000000001E-3</v>
      </c>
      <c r="I159" s="58">
        <f t="shared" si="21"/>
        <v>9.7659999999999999E-4</v>
      </c>
    </row>
    <row r="160" spans="1:9" ht="14.25">
      <c r="A160" s="54"/>
      <c r="C160" s="57" t="s">
        <v>31</v>
      </c>
      <c r="D160" s="58">
        <f t="shared" ref="D160:I160" si="22">D22</f>
        <v>2.4967248231276398E-5</v>
      </c>
      <c r="E160" s="58">
        <f t="shared" si="22"/>
        <v>2.7463973054404098E-4</v>
      </c>
      <c r="F160" s="58">
        <f t="shared" si="22"/>
        <v>1.31078053214201E-3</v>
      </c>
      <c r="G160" s="58">
        <f t="shared" si="22"/>
        <v>0</v>
      </c>
      <c r="H160" s="58">
        <f t="shared" si="22"/>
        <v>1.6103875109173299E-3</v>
      </c>
      <c r="I160" s="58">
        <f t="shared" si="22"/>
        <v>1.4106318108688899E-3</v>
      </c>
    </row>
    <row r="161" spans="1:9" ht="14.25">
      <c r="A161" s="56"/>
      <c r="B161" s="56"/>
      <c r="C161" s="61" t="s">
        <v>67</v>
      </c>
      <c r="D161" s="62">
        <f t="shared" ref="D161:I161" si="23">D29</f>
        <v>3.059329421586422E-4</v>
      </c>
      <c r="E161" s="62">
        <f t="shared" si="23"/>
        <v>4.760481207580666E-4</v>
      </c>
      <c r="F161" s="62">
        <f t="shared" si="23"/>
        <v>2.4090504324241063E-3</v>
      </c>
      <c r="G161" s="62">
        <f t="shared" si="23"/>
        <v>9.6032762112578277E-6</v>
      </c>
      <c r="H161" s="62">
        <f t="shared" si="23"/>
        <v>3.200634771552073E-3</v>
      </c>
      <c r="I161" s="62">
        <f t="shared" si="23"/>
        <v>1.8044159355181371E-3</v>
      </c>
    </row>
    <row r="162" spans="1:9" ht="14.25">
      <c r="A162" s="56"/>
      <c r="B162" s="56"/>
      <c r="C162" s="61" t="s">
        <v>37</v>
      </c>
      <c r="D162" s="62">
        <f t="shared" ref="D162:I162" si="24">D36</f>
        <v>9.3999999999999994E-5</v>
      </c>
      <c r="E162" s="62">
        <f t="shared" si="24"/>
        <v>5.2099999999999998E-4</v>
      </c>
      <c r="F162" s="62">
        <f t="shared" si="24"/>
        <v>2.1614999999999998E-3</v>
      </c>
      <c r="G162" s="62">
        <f t="shared" si="24"/>
        <v>0</v>
      </c>
      <c r="H162" s="62">
        <f t="shared" si="24"/>
        <v>2.777E-3</v>
      </c>
      <c r="I162" s="62">
        <f t="shared" si="24"/>
        <v>1.1532000000000001E-3</v>
      </c>
    </row>
    <row r="163" spans="1:9" ht="14.25">
      <c r="A163" s="56"/>
      <c r="B163" s="56"/>
      <c r="C163" s="61" t="s">
        <v>68</v>
      </c>
      <c r="D163" s="62">
        <f t="shared" ref="D163:I163" si="25">D43</f>
        <v>9.4736799999999997E-4</v>
      </c>
      <c r="E163" s="62">
        <f t="shared" si="25"/>
        <v>2.1841999999999999E-3</v>
      </c>
      <c r="F163" s="62">
        <f t="shared" si="25"/>
        <v>2.2631499999999998E-3</v>
      </c>
      <c r="G163" s="62">
        <f t="shared" si="25"/>
        <v>0</v>
      </c>
      <c r="H163" s="62">
        <f t="shared" si="25"/>
        <v>5.3946999999999997E-3</v>
      </c>
      <c r="I163" s="62">
        <f t="shared" si="25"/>
        <v>5.0657890000000002E-3</v>
      </c>
    </row>
    <row r="164" spans="1:9" ht="14.25">
      <c r="A164" s="56"/>
      <c r="B164" s="56"/>
      <c r="C164" s="61" t="s">
        <v>41</v>
      </c>
      <c r="D164" s="62">
        <f t="shared" ref="D164:I164" si="26">D50</f>
        <v>1E-3</v>
      </c>
      <c r="E164" s="62">
        <f t="shared" si="26"/>
        <v>3.0000000000000001E-3</v>
      </c>
      <c r="F164" s="62">
        <f t="shared" si="26"/>
        <v>6.9999999999999999E-4</v>
      </c>
      <c r="G164" s="62">
        <f t="shared" si="26"/>
        <v>0</v>
      </c>
      <c r="H164" s="62">
        <f t="shared" si="26"/>
        <v>4.7000000000000002E-3</v>
      </c>
      <c r="I164" s="62">
        <f t="shared" si="26"/>
        <v>1E-3</v>
      </c>
    </row>
    <row r="165" spans="1:9" ht="14.25">
      <c r="A165" s="56"/>
      <c r="B165" s="56"/>
      <c r="C165" s="61" t="s">
        <v>42</v>
      </c>
      <c r="D165" s="62">
        <f t="shared" ref="D165:I165" si="27">D57</f>
        <v>4.7368421052631574E-3</v>
      </c>
      <c r="E165" s="62">
        <f t="shared" si="27"/>
        <v>9.4035087719298253E-3</v>
      </c>
      <c r="F165" s="62">
        <f t="shared" si="27"/>
        <v>4.7719298245614029E-3</v>
      </c>
      <c r="G165" s="62">
        <f t="shared" si="27"/>
        <v>2.8070175438596489E-4</v>
      </c>
      <c r="H165" s="62">
        <f t="shared" si="27"/>
        <v>1.6385964912280702E-2</v>
      </c>
      <c r="I165" s="62">
        <f t="shared" si="27"/>
        <v>5.0877192982456141E-3</v>
      </c>
    </row>
    <row r="166" spans="1:9" ht="14.25">
      <c r="A166" s="56"/>
      <c r="B166" s="56"/>
      <c r="C166" s="61" t="s">
        <v>69</v>
      </c>
      <c r="D166" s="61">
        <f t="shared" ref="D166:I166" si="28">D64</f>
        <v>4.2900000000000002E-4</v>
      </c>
      <c r="E166" s="61">
        <f t="shared" si="28"/>
        <v>9.8999999999999999E-4</v>
      </c>
      <c r="F166" s="61">
        <f t="shared" si="28"/>
        <v>6.4800000000000003E-4</v>
      </c>
      <c r="G166" s="61">
        <f t="shared" si="28"/>
        <v>0</v>
      </c>
      <c r="H166" s="61">
        <f t="shared" si="28"/>
        <v>2.0669999999999998E-3</v>
      </c>
      <c r="I166" s="61">
        <f t="shared" si="28"/>
        <v>1.1400000000000001E-4</v>
      </c>
    </row>
    <row r="167" spans="1:9" ht="14.25">
      <c r="A167" s="56"/>
      <c r="B167" s="56"/>
      <c r="C167" s="61" t="s">
        <v>51</v>
      </c>
      <c r="D167" s="62">
        <f t="shared" ref="D167:I167" si="29">D71</f>
        <v>1.6019999999999999E-4</v>
      </c>
      <c r="E167" s="62">
        <f t="shared" si="29"/>
        <v>5.2276869999999997E-4</v>
      </c>
      <c r="F167" s="62">
        <f t="shared" si="29"/>
        <v>6.4081299999999995E-4</v>
      </c>
      <c r="G167" s="62">
        <f t="shared" si="29"/>
        <v>0</v>
      </c>
      <c r="H167" s="62">
        <f t="shared" si="29"/>
        <v>1.3237816999999998E-3</v>
      </c>
      <c r="I167" s="62">
        <f t="shared" si="29"/>
        <v>3.46985E-5</v>
      </c>
    </row>
    <row r="168" spans="1:9" ht="14.25">
      <c r="A168" s="56"/>
      <c r="B168" s="56"/>
      <c r="C168" s="61" t="s">
        <v>70</v>
      </c>
      <c r="D168" s="62">
        <f t="shared" ref="D168:I168" si="30">D78</f>
        <v>2.0634920634920634E-4</v>
      </c>
      <c r="E168" s="62">
        <f t="shared" si="30"/>
        <v>7.6190476190476193E-4</v>
      </c>
      <c r="F168" s="62">
        <f t="shared" si="30"/>
        <v>1.2777777777777776E-3</v>
      </c>
      <c r="G168" s="62">
        <f t="shared" si="30"/>
        <v>0</v>
      </c>
      <c r="H168" s="62">
        <f t="shared" si="30"/>
        <v>2.2460317460317463E-3</v>
      </c>
      <c r="I168" s="62">
        <f t="shared" si="30"/>
        <v>1.1984126984126984E-3</v>
      </c>
    </row>
    <row r="169" spans="1:9" ht="14.25">
      <c r="A169" s="56"/>
      <c r="B169" s="56"/>
      <c r="C169" s="61" t="s">
        <v>71</v>
      </c>
      <c r="D169" s="62">
        <f t="shared" ref="D169:I169" si="31">D85</f>
        <v>8.8590810759821401E-4</v>
      </c>
      <c r="E169" s="62">
        <f t="shared" si="31"/>
        <v>1.03670097697663E-3</v>
      </c>
      <c r="F169" s="62">
        <f t="shared" si="31"/>
        <v>9.8015365095972702E-3</v>
      </c>
      <c r="G169" s="62">
        <f t="shared" si="31"/>
        <v>0</v>
      </c>
      <c r="H169" s="62">
        <f t="shared" si="31"/>
        <v>1.17241455941721E-2</v>
      </c>
      <c r="I169" s="62">
        <f t="shared" si="31"/>
        <v>7.6855121109878702E-3</v>
      </c>
    </row>
    <row r="170" spans="1:9" ht="14.25">
      <c r="A170" s="56"/>
      <c r="B170" s="56"/>
      <c r="C170" s="61" t="s">
        <v>72</v>
      </c>
      <c r="D170" s="62">
        <f t="shared" ref="D170:I170" si="32">D92</f>
        <v>3.4099999999999999E-4</v>
      </c>
      <c r="E170" s="62">
        <f t="shared" si="32"/>
        <v>8.8900000000000003E-4</v>
      </c>
      <c r="F170" s="62">
        <f t="shared" si="32"/>
        <v>9.3300000000000002E-4</v>
      </c>
      <c r="G170" s="62">
        <f t="shared" si="32"/>
        <v>0</v>
      </c>
      <c r="H170" s="62">
        <f t="shared" si="32"/>
        <v>2.163E-3</v>
      </c>
      <c r="I170" s="62">
        <f t="shared" si="32"/>
        <v>6.5899999999999997E-4</v>
      </c>
    </row>
    <row r="171" spans="1:9" ht="14.25">
      <c r="A171" s="56"/>
      <c r="B171" s="56"/>
      <c r="C171" s="61" t="s">
        <v>73</v>
      </c>
      <c r="D171" s="62">
        <f t="shared" ref="D171:I171" si="33">D99</f>
        <v>1.0526315789473599E-4</v>
      </c>
      <c r="E171" s="62">
        <f t="shared" si="33"/>
        <v>2.57309941520467E-4</v>
      </c>
      <c r="F171" s="62">
        <f t="shared" si="33"/>
        <v>6.6666666666666599E-4</v>
      </c>
      <c r="G171" s="62">
        <f t="shared" si="33"/>
        <v>0</v>
      </c>
      <c r="H171" s="62">
        <f t="shared" si="33"/>
        <v>1.02923976608187E-3</v>
      </c>
      <c r="I171" s="62">
        <f t="shared" si="33"/>
        <v>7.9532163742689998E-4</v>
      </c>
    </row>
    <row r="172" spans="1:9" ht="14.25">
      <c r="A172" s="56"/>
      <c r="B172" s="56"/>
      <c r="C172" s="61" t="s">
        <v>75</v>
      </c>
      <c r="D172" s="62">
        <f t="shared" ref="D172:I172" si="34">D106</f>
        <v>6.8099999999999996E-4</v>
      </c>
      <c r="E172" s="62">
        <f t="shared" si="34"/>
        <v>1.3110000000000001E-3</v>
      </c>
      <c r="F172" s="62">
        <f t="shared" si="34"/>
        <v>2.7899999999999999E-3</v>
      </c>
      <c r="G172" s="62">
        <f t="shared" si="34"/>
        <v>0</v>
      </c>
      <c r="H172" s="62">
        <f t="shared" si="34"/>
        <v>4.8040000000000001E-3</v>
      </c>
      <c r="I172" s="62">
        <f t="shared" si="34"/>
        <v>3.1020000000000002E-3</v>
      </c>
    </row>
    <row r="173" spans="1:9" ht="14.25">
      <c r="A173" s="56"/>
      <c r="B173" s="56"/>
      <c r="C173" s="61" t="s">
        <v>84</v>
      </c>
      <c r="D173" s="62">
        <f t="shared" ref="D173:I173" si="35">D113</f>
        <v>4.5614000000000001E-4</v>
      </c>
      <c r="E173" s="62">
        <f t="shared" si="35"/>
        <v>1.2982499999999999E-3</v>
      </c>
      <c r="F173" s="62">
        <f t="shared" si="35"/>
        <v>4.4912299999999997E-3</v>
      </c>
      <c r="G173" s="62">
        <f t="shared" si="35"/>
        <v>0</v>
      </c>
      <c r="H173" s="62">
        <f t="shared" si="35"/>
        <v>6.2456100000000004E-3</v>
      </c>
      <c r="I173" s="62">
        <f t="shared" si="35"/>
        <v>4.9122799999999998E-3</v>
      </c>
    </row>
    <row r="174" spans="1:9" ht="14.25">
      <c r="C174" s="66" t="s">
        <v>48</v>
      </c>
      <c r="D174" s="66">
        <f t="shared" ref="D174:I174" si="36">D128</f>
        <v>7.3517942296845201E-4</v>
      </c>
      <c r="E174" s="66">
        <f t="shared" si="36"/>
        <v>1.621708187727112E-3</v>
      </c>
      <c r="F174" s="66">
        <f t="shared" si="36"/>
        <v>2.4130271714480765E-3</v>
      </c>
      <c r="G174" s="66">
        <f t="shared" si="36"/>
        <v>2.0702814412326419E-5</v>
      </c>
      <c r="H174" s="66">
        <f t="shared" si="36"/>
        <v>4.6165310000647383E-3</v>
      </c>
      <c r="I174" s="66">
        <f t="shared" si="36"/>
        <v>2.2342863119662569E-3</v>
      </c>
    </row>
    <row r="175" spans="1:9">
      <c r="F175" s="9"/>
      <c r="G175"/>
    </row>
    <row r="176" spans="1:9">
      <c r="F176" s="9"/>
      <c r="G176"/>
    </row>
    <row r="177" spans="6:7">
      <c r="F177" s="9"/>
      <c r="G177"/>
    </row>
    <row r="178" spans="6:7">
      <c r="F178" s="9"/>
      <c r="G178"/>
    </row>
    <row r="179" spans="6:7">
      <c r="F179" s="9"/>
      <c r="G179"/>
    </row>
    <row r="180" spans="6:7">
      <c r="F180" s="9"/>
      <c r="G180"/>
    </row>
    <row r="181" spans="6:7">
      <c r="F181" s="9"/>
      <c r="G181"/>
    </row>
    <row r="182" spans="6:7">
      <c r="F182" s="9"/>
      <c r="G182"/>
    </row>
    <row r="183" spans="6:7">
      <c r="F183" s="9"/>
      <c r="G183"/>
    </row>
    <row r="184" spans="6:7">
      <c r="F184" s="9"/>
      <c r="G184"/>
    </row>
    <row r="185" spans="6:7">
      <c r="F185" s="9"/>
      <c r="G185"/>
    </row>
    <row r="186" spans="6:7">
      <c r="F186" s="9"/>
      <c r="G186"/>
    </row>
    <row r="187" spans="6:7">
      <c r="F187" s="9"/>
      <c r="G187"/>
    </row>
    <row r="188" spans="6:7">
      <c r="F188" s="9"/>
      <c r="G188"/>
    </row>
    <row r="189" spans="6:7">
      <c r="F189" s="9"/>
      <c r="G189"/>
    </row>
    <row r="190" spans="6:7">
      <c r="F190" s="9"/>
      <c r="G190"/>
    </row>
    <row r="191" spans="6:7">
      <c r="F191" s="9"/>
      <c r="G191"/>
    </row>
    <row r="192" spans="6:7">
      <c r="F192" s="9"/>
      <c r="G192"/>
    </row>
    <row r="193" spans="6:7">
      <c r="F193" s="9"/>
      <c r="G193"/>
    </row>
    <row r="194" spans="6:7">
      <c r="F194" s="9"/>
      <c r="G194"/>
    </row>
    <row r="195" spans="6:7">
      <c r="F195" s="9"/>
      <c r="G195"/>
    </row>
    <row r="196" spans="6:7">
      <c r="F196" s="9"/>
      <c r="G196"/>
    </row>
    <row r="197" spans="6:7">
      <c r="F197" s="9"/>
      <c r="G197"/>
    </row>
    <row r="198" spans="6:7">
      <c r="F198" s="9"/>
      <c r="G198"/>
    </row>
    <row r="199" spans="6:7">
      <c r="F199" s="9"/>
      <c r="G199"/>
    </row>
    <row r="200" spans="6:7">
      <c r="F200" s="9"/>
      <c r="G200"/>
    </row>
    <row r="201" spans="6:7">
      <c r="F201" s="9"/>
      <c r="G201"/>
    </row>
    <row r="202" spans="6:7">
      <c r="F202" s="9"/>
      <c r="G202"/>
    </row>
    <row r="203" spans="6:7">
      <c r="F203" s="9"/>
      <c r="G203"/>
    </row>
    <row r="204" spans="6:7">
      <c r="F204" s="9"/>
      <c r="G204"/>
    </row>
    <row r="205" spans="6:7">
      <c r="F205" s="9"/>
      <c r="G205"/>
    </row>
    <row r="206" spans="6:7">
      <c r="F206" s="9"/>
      <c r="G206"/>
    </row>
    <row r="207" spans="6:7">
      <c r="F207" s="9"/>
      <c r="G207"/>
    </row>
    <row r="208" spans="6:7">
      <c r="F208" s="9"/>
      <c r="G208"/>
    </row>
    <row r="209" spans="6:7">
      <c r="F209" s="9"/>
      <c r="G209"/>
    </row>
    <row r="210" spans="6:7">
      <c r="F210" s="9"/>
      <c r="G210"/>
    </row>
    <row r="211" spans="6:7">
      <c r="F211" s="9"/>
      <c r="G211"/>
    </row>
    <row r="212" spans="6:7">
      <c r="F212" s="9"/>
      <c r="G212"/>
    </row>
    <row r="213" spans="6:7">
      <c r="F213" s="9"/>
      <c r="G213"/>
    </row>
    <row r="214" spans="6:7">
      <c r="F214" s="9"/>
      <c r="G214"/>
    </row>
    <row r="215" spans="6:7">
      <c r="F215" s="9"/>
      <c r="G215"/>
    </row>
    <row r="216" spans="6:7">
      <c r="F216" s="9"/>
      <c r="G216"/>
    </row>
    <row r="217" spans="6:7">
      <c r="F217" s="9"/>
      <c r="G217"/>
    </row>
    <row r="218" spans="6:7">
      <c r="F218" s="9"/>
      <c r="G218"/>
    </row>
    <row r="219" spans="6:7">
      <c r="F219" s="9"/>
      <c r="G219"/>
    </row>
    <row r="220" spans="6:7">
      <c r="F220" s="9"/>
      <c r="G220"/>
    </row>
    <row r="221" spans="6:7">
      <c r="F221" s="9"/>
      <c r="G221"/>
    </row>
    <row r="222" spans="6:7">
      <c r="F222" s="9"/>
      <c r="G222"/>
    </row>
    <row r="223" spans="6:7">
      <c r="F223" s="9"/>
      <c r="G223"/>
    </row>
    <row r="224" spans="6:7">
      <c r="F224" s="9"/>
      <c r="G224"/>
    </row>
    <row r="225" spans="6:7">
      <c r="F225" s="9"/>
      <c r="G225"/>
    </row>
    <row r="226" spans="6:7">
      <c r="F226" s="9"/>
      <c r="G226"/>
    </row>
    <row r="227" spans="6:7">
      <c r="F227" s="9"/>
      <c r="G227"/>
    </row>
    <row r="228" spans="6:7">
      <c r="F228" s="9"/>
      <c r="G228"/>
    </row>
    <row r="229" spans="6:7">
      <c r="F229" s="9"/>
      <c r="G229"/>
    </row>
    <row r="230" spans="6:7">
      <c r="F230" s="9"/>
      <c r="G230"/>
    </row>
    <row r="231" spans="6:7">
      <c r="F231" s="9"/>
      <c r="G231"/>
    </row>
    <row r="232" spans="6:7">
      <c r="F232" s="9"/>
      <c r="G232"/>
    </row>
    <row r="233" spans="6:7">
      <c r="F233" s="9"/>
      <c r="G233"/>
    </row>
    <row r="234" spans="6:7">
      <c r="F234" s="9"/>
      <c r="G234"/>
    </row>
    <row r="235" spans="6:7">
      <c r="F235" s="9"/>
      <c r="G235"/>
    </row>
    <row r="236" spans="6:7">
      <c r="F236" s="9"/>
      <c r="G236"/>
    </row>
    <row r="237" spans="6:7">
      <c r="F237" s="9"/>
      <c r="G237"/>
    </row>
    <row r="238" spans="6:7">
      <c r="F238" s="9"/>
      <c r="G238"/>
    </row>
    <row r="239" spans="6:7">
      <c r="F239" s="9"/>
      <c r="G239"/>
    </row>
    <row r="240" spans="6:7">
      <c r="F240" s="9"/>
      <c r="G240"/>
    </row>
    <row r="241" spans="6:7">
      <c r="F241" s="9"/>
      <c r="G241"/>
    </row>
    <row r="242" spans="6:7">
      <c r="F242" s="9"/>
      <c r="G242"/>
    </row>
    <row r="243" spans="6:7">
      <c r="F243" s="9"/>
      <c r="G243"/>
    </row>
    <row r="244" spans="6:7">
      <c r="F244" s="9"/>
      <c r="G244"/>
    </row>
    <row r="245" spans="6:7">
      <c r="F245" s="9"/>
      <c r="G245"/>
    </row>
  </sheetData>
  <mergeCells count="90">
    <mergeCell ref="A80:A86"/>
    <mergeCell ref="B80:B81"/>
    <mergeCell ref="B101:B102"/>
    <mergeCell ref="B87:B88"/>
    <mergeCell ref="A94:A100"/>
    <mergeCell ref="J123:J129"/>
    <mergeCell ref="B125:B126"/>
    <mergeCell ref="A123:A129"/>
    <mergeCell ref="B123:B124"/>
    <mergeCell ref="B127:B129"/>
    <mergeCell ref="D156:H156"/>
    <mergeCell ref="D135:H135"/>
    <mergeCell ref="D121:H121"/>
    <mergeCell ref="E133:F133"/>
    <mergeCell ref="B91:B93"/>
    <mergeCell ref="A52:A58"/>
    <mergeCell ref="A108:A114"/>
    <mergeCell ref="A87:A93"/>
    <mergeCell ref="J101:J107"/>
    <mergeCell ref="J87:J93"/>
    <mergeCell ref="A101:A107"/>
    <mergeCell ref="B108:B109"/>
    <mergeCell ref="B110:B111"/>
    <mergeCell ref="B112:B114"/>
    <mergeCell ref="B98:B100"/>
    <mergeCell ref="J59:J65"/>
    <mergeCell ref="B61:B62"/>
    <mergeCell ref="J94:J100"/>
    <mergeCell ref="B96:B97"/>
    <mergeCell ref="J108:J114"/>
    <mergeCell ref="B103:B104"/>
    <mergeCell ref="B94:B95"/>
    <mergeCell ref="B105:B107"/>
    <mergeCell ref="B89:B90"/>
    <mergeCell ref="J38:J44"/>
    <mergeCell ref="J24:J30"/>
    <mergeCell ref="J80:J86"/>
    <mergeCell ref="B59:B60"/>
    <mergeCell ref="B82:B83"/>
    <mergeCell ref="B84:B86"/>
    <mergeCell ref="B66:B67"/>
    <mergeCell ref="J73:J79"/>
    <mergeCell ref="B75:B76"/>
    <mergeCell ref="B77:B79"/>
    <mergeCell ref="A73:A79"/>
    <mergeCell ref="D1:H1"/>
    <mergeCell ref="B3:B4"/>
    <mergeCell ref="B5:B6"/>
    <mergeCell ref="B7:B9"/>
    <mergeCell ref="A45:A51"/>
    <mergeCell ref="B42:B44"/>
    <mergeCell ref="B45:B46"/>
    <mergeCell ref="B73:B74"/>
    <mergeCell ref="B68:B69"/>
    <mergeCell ref="J3:J9"/>
    <mergeCell ref="B12:B13"/>
    <mergeCell ref="J31:J37"/>
    <mergeCell ref="A3:A9"/>
    <mergeCell ref="B14:B16"/>
    <mergeCell ref="A31:A37"/>
    <mergeCell ref="B28:B30"/>
    <mergeCell ref="A24:A30"/>
    <mergeCell ref="B21:B23"/>
    <mergeCell ref="B24:B25"/>
    <mergeCell ref="J17:J23"/>
    <mergeCell ref="J10:J16"/>
    <mergeCell ref="B17:B18"/>
    <mergeCell ref="B19:B20"/>
    <mergeCell ref="A66:A72"/>
    <mergeCell ref="A59:A65"/>
    <mergeCell ref="A38:A44"/>
    <mergeCell ref="B56:B58"/>
    <mergeCell ref="J66:J72"/>
    <mergeCell ref="B47:B48"/>
    <mergeCell ref="B26:B27"/>
    <mergeCell ref="B35:B37"/>
    <mergeCell ref="B31:B32"/>
    <mergeCell ref="A10:A16"/>
    <mergeCell ref="A17:A23"/>
    <mergeCell ref="B10:B11"/>
    <mergeCell ref="J52:J58"/>
    <mergeCell ref="B70:B72"/>
    <mergeCell ref="B52:B53"/>
    <mergeCell ref="B40:B41"/>
    <mergeCell ref="B49:B51"/>
    <mergeCell ref="B33:B34"/>
    <mergeCell ref="B54:B55"/>
    <mergeCell ref="B38:B39"/>
    <mergeCell ref="J45:J51"/>
    <mergeCell ref="B63:B65"/>
  </mergeCells>
  <phoneticPr fontId="5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topLeftCell="E6" zoomScaleNormal="100" workbookViewId="0">
      <selection activeCell="B32" sqref="B32:C32"/>
    </sheetView>
  </sheetViews>
  <sheetFormatPr defaultRowHeight="13.5"/>
  <cols>
    <col min="1" max="1" width="12.25" customWidth="1"/>
    <col min="2" max="2" width="13.5" customWidth="1"/>
    <col min="3" max="3" width="14" customWidth="1"/>
    <col min="4" max="4" width="28.625" customWidth="1"/>
    <col min="5" max="5" width="10.125" customWidth="1"/>
  </cols>
  <sheetData>
    <row r="1" spans="1:4" ht="33.75" customHeight="1" thickBot="1">
      <c r="A1" s="80" t="s">
        <v>18</v>
      </c>
      <c r="B1" s="15" t="s">
        <v>24</v>
      </c>
      <c r="C1" s="12" t="s">
        <v>21</v>
      </c>
      <c r="D1" s="13" t="s">
        <v>23</v>
      </c>
    </row>
    <row r="2" spans="1:4" ht="15" customHeight="1" thickBot="1">
      <c r="A2" s="78" t="s">
        <v>0</v>
      </c>
      <c r="B2" s="14" t="s">
        <v>3</v>
      </c>
      <c r="C2" s="10" t="s">
        <v>15</v>
      </c>
      <c r="D2" s="4" t="s">
        <v>1</v>
      </c>
    </row>
    <row r="3" spans="1:4" ht="30.75" customHeight="1" thickBot="1">
      <c r="A3" s="76" t="s">
        <v>25</v>
      </c>
      <c r="B3" s="5">
        <v>20.445363</v>
      </c>
      <c r="C3" s="5">
        <v>18.433485999999998</v>
      </c>
      <c r="D3" s="7"/>
    </row>
    <row r="4" spans="1:4" ht="12.75" customHeight="1" thickBot="1">
      <c r="A4" s="75" t="s">
        <v>27</v>
      </c>
      <c r="B4" s="16">
        <v>26.67</v>
      </c>
      <c r="C4" s="16">
        <v>22.87</v>
      </c>
      <c r="D4" s="7"/>
    </row>
    <row r="5" spans="1:4" ht="14.25" thickBot="1">
      <c r="A5" s="75" t="s">
        <v>31</v>
      </c>
      <c r="B5" s="16">
        <v>19.774462795240598</v>
      </c>
      <c r="C5" s="16">
        <v>20.572199999999999</v>
      </c>
      <c r="D5" s="7"/>
    </row>
    <row r="6" spans="1:4" ht="14.25" customHeight="1" thickBot="1">
      <c r="A6" s="75" t="s">
        <v>32</v>
      </c>
      <c r="B6" s="16">
        <v>30.194741966893865</v>
      </c>
      <c r="C6" s="16">
        <v>35.568639848257334</v>
      </c>
      <c r="D6" s="7"/>
    </row>
    <row r="7" spans="1:4" ht="14.25" thickBot="1">
      <c r="A7" s="75" t="s">
        <v>37</v>
      </c>
      <c r="B7" s="53">
        <v>2.5</v>
      </c>
      <c r="C7" s="53">
        <v>1.4367816091954022</v>
      </c>
      <c r="D7" s="7"/>
    </row>
    <row r="8" spans="1:4" ht="14.25" thickBot="1">
      <c r="A8" s="74" t="s">
        <v>39</v>
      </c>
      <c r="B8" s="16">
        <v>19.265926</v>
      </c>
      <c r="C8" s="16">
        <v>17.118252460000001</v>
      </c>
      <c r="D8" s="20"/>
    </row>
    <row r="9" spans="1:4" ht="14.25" thickBot="1">
      <c r="A9" s="75" t="s">
        <v>41</v>
      </c>
      <c r="B9" s="16">
        <v>5.7823000000000002</v>
      </c>
      <c r="C9" s="16">
        <v>2.0941999999999998</v>
      </c>
      <c r="D9" s="7"/>
    </row>
    <row r="10" spans="1:4" ht="14.25" thickBot="1">
      <c r="A10" s="75" t="s">
        <v>42</v>
      </c>
      <c r="B10" s="16">
        <v>48.151408450704224</v>
      </c>
      <c r="C10" s="16">
        <v>47.65702891326022</v>
      </c>
      <c r="D10" s="7"/>
    </row>
    <row r="11" spans="1:4" ht="14.25" thickBot="1">
      <c r="A11" s="75" t="s">
        <v>43</v>
      </c>
      <c r="B11" s="45">
        <v>7.2473000000000001</v>
      </c>
      <c r="C11" s="5">
        <v>8.6992999999999991</v>
      </c>
      <c r="D11" s="20"/>
    </row>
    <row r="12" spans="1:4" ht="14.25" thickBot="1">
      <c r="A12" s="75" t="s">
        <v>52</v>
      </c>
      <c r="B12" s="16">
        <v>14.32342</v>
      </c>
      <c r="C12" s="16">
        <v>15.679024999999999</v>
      </c>
      <c r="D12" s="20"/>
    </row>
    <row r="13" spans="1:4" ht="14.25" thickBot="1">
      <c r="A13" s="75" t="s">
        <v>53</v>
      </c>
      <c r="B13" s="16">
        <v>3.11</v>
      </c>
      <c r="C13" s="16">
        <v>2.91</v>
      </c>
      <c r="D13" s="20"/>
    </row>
    <row r="14" spans="1:4" ht="14.25" thickBot="1">
      <c r="A14" s="75" t="s">
        <v>54</v>
      </c>
      <c r="B14" s="16">
        <v>22.044545973729299</v>
      </c>
      <c r="C14" s="16">
        <v>27.389926799956299</v>
      </c>
      <c r="D14" s="20"/>
    </row>
    <row r="15" spans="1:4" ht="14.25" thickBot="1">
      <c r="A15" s="75" t="s">
        <v>57</v>
      </c>
      <c r="B15" s="16">
        <v>5.1027940000000003</v>
      </c>
      <c r="C15" s="16">
        <v>5.263801</v>
      </c>
      <c r="D15" s="20"/>
    </row>
    <row r="16" spans="1:4" ht="14.25" thickBot="1">
      <c r="A16" s="75" t="s">
        <v>60</v>
      </c>
      <c r="B16" s="16">
        <v>26.610169491525401</v>
      </c>
      <c r="C16" s="16">
        <v>19.4602460642942</v>
      </c>
      <c r="D16" s="20"/>
    </row>
    <row r="17" spans="1:4" ht="14.25" thickBot="1">
      <c r="A17" s="75" t="s">
        <v>75</v>
      </c>
      <c r="B17" s="16">
        <v>16.7972</v>
      </c>
      <c r="C17" s="16">
        <v>14.265309</v>
      </c>
      <c r="D17" s="20"/>
    </row>
    <row r="18" spans="1:4" ht="14.25" thickBot="1">
      <c r="A18" s="75" t="s">
        <v>82</v>
      </c>
      <c r="B18" s="16">
        <v>1.60039</v>
      </c>
      <c r="C18" s="16">
        <v>1.55521</v>
      </c>
      <c r="D18" s="20"/>
    </row>
    <row r="19" spans="1:4" ht="14.25" thickBot="1">
      <c r="A19" s="77" t="s">
        <v>79</v>
      </c>
      <c r="B19" s="27">
        <f>AVERAGE(B3,B4,B5,B6,B7,B8,B9,B10,B11,B12,B13,B14,B15,B16,B17,B18)</f>
        <v>16.851251354880837</v>
      </c>
      <c r="C19" s="27">
        <f>AVERAGE(C3,C4,C5,C6,C7,C8,C9,C11,C12,C13,C14,C15,C16,C17,C18)</f>
        <v>14.221091852113549</v>
      </c>
      <c r="D19" s="26"/>
    </row>
    <row r="22" spans="1:4" ht="14.25" thickBot="1"/>
    <row r="23" spans="1:4" ht="36.75" thickBot="1">
      <c r="A23" s="79" t="s">
        <v>17</v>
      </c>
      <c r="B23" s="15" t="s">
        <v>24</v>
      </c>
      <c r="C23" s="12" t="s">
        <v>21</v>
      </c>
      <c r="D23" s="13" t="s">
        <v>23</v>
      </c>
    </row>
    <row r="24" spans="1:4" ht="14.25" thickBot="1">
      <c r="A24" s="78" t="s">
        <v>0</v>
      </c>
      <c r="B24" s="14" t="s">
        <v>3</v>
      </c>
      <c r="C24" s="10" t="s">
        <v>15</v>
      </c>
      <c r="D24" s="4" t="s">
        <v>1</v>
      </c>
    </row>
    <row r="25" spans="1:4" ht="24.75" thickBot="1">
      <c r="A25" s="76" t="s">
        <v>25</v>
      </c>
      <c r="B25" s="5">
        <v>2.6010999999999999E-2</v>
      </c>
      <c r="C25" s="5">
        <v>2.0834999999999999E-2</v>
      </c>
      <c r="D25" s="7"/>
    </row>
    <row r="26" spans="1:4" ht="14.25" thickBot="1">
      <c r="A26" s="75" t="s">
        <v>27</v>
      </c>
      <c r="B26" s="16">
        <v>3.5251499999999998E-2</v>
      </c>
      <c r="C26" s="16">
        <v>2.0374300000000001E-2</v>
      </c>
      <c r="D26" s="7"/>
    </row>
    <row r="27" spans="1:4" ht="14.25" thickBot="1">
      <c r="A27" s="75" t="s">
        <v>31</v>
      </c>
      <c r="B27" s="16">
        <v>2.7801030905526301E-2</v>
      </c>
      <c r="C27" s="16">
        <v>2.6390049983865699E-2</v>
      </c>
      <c r="D27" s="7"/>
    </row>
    <row r="28" spans="1:4" ht="14.25" thickBot="1">
      <c r="A28" s="75" t="s">
        <v>32</v>
      </c>
      <c r="B28" s="16">
        <v>4.6796764977459389E-2</v>
      </c>
      <c r="C28" s="16">
        <v>4.5462695131137161E-2</v>
      </c>
      <c r="D28" s="7"/>
    </row>
    <row r="29" spans="1:4" ht="14.25" thickBot="1">
      <c r="A29" s="75" t="s">
        <v>37</v>
      </c>
      <c r="B29" s="53">
        <v>5.2083333333333333E-4</v>
      </c>
      <c r="C29" s="53">
        <v>3.1250000000000001E-4</v>
      </c>
      <c r="D29" s="7"/>
    </row>
    <row r="30" spans="1:4" ht="14.25" thickBot="1">
      <c r="A30" s="74" t="s">
        <v>39</v>
      </c>
      <c r="B30" s="16">
        <v>1.201754E-2</v>
      </c>
      <c r="C30" s="16">
        <v>1.7872800000000001E-2</v>
      </c>
      <c r="D30" s="20"/>
    </row>
    <row r="31" spans="1:4" ht="14.25" thickBot="1">
      <c r="A31" s="75" t="s">
        <v>41</v>
      </c>
      <c r="B31" s="16">
        <v>4.7000000000000002E-3</v>
      </c>
      <c r="C31" s="16">
        <v>6.9999999999999999E-4</v>
      </c>
      <c r="D31" s="7"/>
    </row>
    <row r="32" spans="1:4" ht="14.25" thickBot="1">
      <c r="A32" s="75" t="s">
        <v>42</v>
      </c>
      <c r="B32" s="16">
        <v>0.11515789473684211</v>
      </c>
      <c r="C32" s="16">
        <v>0.10063157894736842</v>
      </c>
      <c r="D32" s="7"/>
    </row>
    <row r="33" spans="1:13" ht="14.25" thickBot="1">
      <c r="A33" s="75" t="s">
        <v>43</v>
      </c>
      <c r="B33" s="5">
        <v>3.114E-3</v>
      </c>
      <c r="C33" s="5">
        <v>2.4429999999999999E-3</v>
      </c>
      <c r="D33" s="20"/>
    </row>
    <row r="34" spans="1:13" ht="14.25" thickBot="1">
      <c r="A34" s="75" t="s">
        <v>52</v>
      </c>
      <c r="B34" s="16">
        <v>1.2024E-2</v>
      </c>
      <c r="C34" s="16">
        <v>9.8705000000000008E-3</v>
      </c>
      <c r="D34" s="20"/>
    </row>
    <row r="35" spans="1:13" ht="14.25" thickBot="1">
      <c r="A35" s="75" t="s">
        <v>53</v>
      </c>
      <c r="B35" s="16">
        <v>1.952E-3</v>
      </c>
      <c r="C35" s="16">
        <v>1.508E-3</v>
      </c>
      <c r="D35" s="20"/>
    </row>
    <row r="36" spans="1:13" ht="14.25" thickBot="1">
      <c r="A36" s="75" t="s">
        <v>54</v>
      </c>
      <c r="B36" s="16">
        <v>1.8189389868771801E-2</v>
      </c>
      <c r="C36" s="16">
        <v>2.2748026992026701E-2</v>
      </c>
      <c r="D36" s="20"/>
    </row>
    <row r="37" spans="1:13" ht="14.25" thickBot="1">
      <c r="A37" s="75" t="s">
        <v>57</v>
      </c>
      <c r="B37" s="16">
        <v>3.5850000000000001E-3</v>
      </c>
      <c r="C37" s="16">
        <v>3.192E-3</v>
      </c>
      <c r="D37" s="20"/>
    </row>
    <row r="38" spans="1:13" ht="14.25" thickBot="1">
      <c r="A38" s="75" t="s">
        <v>60</v>
      </c>
      <c r="B38" s="16">
        <v>3.1399999999999997E-2</v>
      </c>
      <c r="C38" s="16">
        <v>1.7204678362573E-2</v>
      </c>
      <c r="D38" s="20"/>
    </row>
    <row r="39" spans="1:13" ht="14.25" thickBot="1">
      <c r="A39" s="75" t="s">
        <v>75</v>
      </c>
      <c r="B39" s="16">
        <v>1.7173000000000001E-2</v>
      </c>
      <c r="C39" s="16">
        <v>1.2092E-2</v>
      </c>
      <c r="D39" s="20"/>
    </row>
    <row r="40" spans="1:13" ht="14.25" thickBot="1">
      <c r="A40" s="75" t="s">
        <v>82</v>
      </c>
      <c r="B40" s="16">
        <v>1.15789E-3</v>
      </c>
      <c r="C40" s="16">
        <v>1.0526299999999999E-3</v>
      </c>
      <c r="D40" s="20"/>
    </row>
    <row r="41" spans="1:13" ht="14.25" thickBot="1">
      <c r="A41" s="77" t="s">
        <v>79</v>
      </c>
      <c r="B41" s="27">
        <f>AVERAGE(B25,B26,B27,B28,B29,B30,B31,B33,B34,B35,B36,B37,B38,B39,B40)</f>
        <v>1.6112929939006055E-2</v>
      </c>
      <c r="C41" s="27">
        <f>AVERAGE(C25,C26,C27,C28,C29,C30,C31,C33,C34,C35,C36,C37,C38,C39,C40)</f>
        <v>1.3470545364640173E-2</v>
      </c>
      <c r="D41" s="26"/>
    </row>
    <row r="42" spans="1:13" ht="47.25" customHeight="1">
      <c r="G42" s="101"/>
      <c r="H42" s="101"/>
      <c r="I42" s="101"/>
      <c r="J42" s="101"/>
      <c r="K42" s="101"/>
      <c r="L42" s="101"/>
      <c r="M42" s="101"/>
    </row>
  </sheetData>
  <mergeCells count="1">
    <mergeCell ref="G42:M42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4:L4"/>
  <sheetViews>
    <sheetView topLeftCell="A4" zoomScale="80" zoomScaleNormal="80" workbookViewId="0">
      <selection activeCell="J31" sqref="J31"/>
    </sheetView>
  </sheetViews>
  <sheetFormatPr defaultRowHeight="13.5"/>
  <sheetData>
    <row r="4" spans="2:12">
      <c r="B4" s="19" t="s">
        <v>34</v>
      </c>
      <c r="L4" s="19" t="s">
        <v>36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E5:M5"/>
  <sheetViews>
    <sheetView topLeftCell="B4" workbookViewId="0">
      <selection activeCell="T16" sqref="T16"/>
    </sheetView>
  </sheetViews>
  <sheetFormatPr defaultRowHeight="13.5"/>
  <cols>
    <col min="1" max="16384" width="9" style="9"/>
  </cols>
  <sheetData>
    <row r="5" spans="5:13">
      <c r="E5" s="52" t="s">
        <v>29</v>
      </c>
      <c r="M5" s="52" t="s">
        <v>30</v>
      </c>
    </row>
  </sheetData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17" workbookViewId="0">
      <selection activeCell="G42" sqref="G42"/>
    </sheetView>
  </sheetViews>
  <sheetFormatPr defaultRowHeight="13.5"/>
  <sheetData/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4:L4"/>
  <sheetViews>
    <sheetView zoomScale="80" zoomScaleNormal="80" workbookViewId="0"/>
  </sheetViews>
  <sheetFormatPr defaultRowHeight="13.5"/>
  <sheetData>
    <row r="4" spans="2:12">
      <c r="B4" s="19" t="s">
        <v>35</v>
      </c>
      <c r="L4" t="s">
        <v>26</v>
      </c>
    </row>
  </sheetData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E1" workbookViewId="0">
      <selection activeCell="I16" sqref="I16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D33" sqref="D33"/>
    </sheetView>
  </sheetViews>
  <sheetFormatPr defaultRowHeight="13.5"/>
  <sheetData/>
  <phoneticPr fontId="12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A4" sqref="A4:IV23"/>
    </sheetView>
  </sheetViews>
  <sheetFormatPr defaultRowHeight="13.5"/>
  <sheetData/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E28:M28"/>
  <sheetViews>
    <sheetView workbookViewId="0">
      <selection activeCell="J2" sqref="J2"/>
    </sheetView>
  </sheetViews>
  <sheetFormatPr defaultRowHeight="13.5"/>
  <sheetData>
    <row r="28" spans="5:13">
      <c r="E28" s="82" t="s">
        <v>98</v>
      </c>
      <c r="M28" s="82" t="s">
        <v>99</v>
      </c>
    </row>
  </sheetData>
  <phoneticPr fontId="5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7:M7"/>
  <sheetViews>
    <sheetView workbookViewId="0">
      <selection activeCell="F2" sqref="F2"/>
    </sheetView>
  </sheetViews>
  <sheetFormatPr defaultRowHeight="13.5"/>
  <sheetData>
    <row r="7" spans="1:13">
      <c r="A7" t="s">
        <v>47</v>
      </c>
      <c r="M7" t="s">
        <v>46</v>
      </c>
    </row>
  </sheetData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opLeftCell="G1" workbookViewId="0">
      <selection activeCell="A2" sqref="A2:IV23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A4" sqref="A4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5:K5"/>
  <sheetViews>
    <sheetView topLeftCell="A2" workbookViewId="0">
      <selection activeCell="K32" sqref="K32"/>
    </sheetView>
  </sheetViews>
  <sheetFormatPr defaultRowHeight="13.5"/>
  <cols>
    <col min="11" max="11" width="18.875" customWidth="1"/>
  </cols>
  <sheetData>
    <row r="5" spans="2:11">
      <c r="B5" t="s">
        <v>55</v>
      </c>
      <c r="K5" t="s">
        <v>56</v>
      </c>
    </row>
  </sheetData>
  <phoneticPr fontId="12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2:K2"/>
  <sheetViews>
    <sheetView topLeftCell="B1" workbookViewId="0">
      <selection activeCell="J19" sqref="J19"/>
    </sheetView>
  </sheetViews>
  <sheetFormatPr defaultRowHeight="13.5"/>
  <sheetData>
    <row r="2" spans="2:11">
      <c r="B2" t="s">
        <v>55</v>
      </c>
      <c r="K2" t="s">
        <v>56</v>
      </c>
    </row>
  </sheetData>
  <phoneticPr fontId="12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3:I3"/>
  <sheetViews>
    <sheetView topLeftCell="B1" workbookViewId="0">
      <selection activeCell="D30" sqref="D30"/>
    </sheetView>
  </sheetViews>
  <sheetFormatPr defaultRowHeight="13.5"/>
  <sheetData>
    <row r="3" spans="1:9">
      <c r="A3" s="18" t="s">
        <v>63</v>
      </c>
      <c r="I3" s="18" t="s">
        <v>64</v>
      </c>
    </row>
  </sheetData>
  <phoneticPr fontId="7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3:J3"/>
  <sheetViews>
    <sheetView workbookViewId="0">
      <selection activeCell="J3" sqref="J3"/>
    </sheetView>
  </sheetViews>
  <sheetFormatPr defaultRowHeight="13.5"/>
  <sheetData>
    <row r="3" spans="2:10">
      <c r="B3" t="s">
        <v>55</v>
      </c>
      <c r="J3" t="s">
        <v>76</v>
      </c>
    </row>
  </sheetData>
  <phoneticPr fontId="5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C8:K8"/>
  <sheetViews>
    <sheetView zoomScale="85" zoomScaleNormal="85" workbookViewId="0">
      <selection activeCell="A8" sqref="A8"/>
    </sheetView>
  </sheetViews>
  <sheetFormatPr defaultRowHeight="13.5"/>
  <cols>
    <col min="11" max="11" width="9.625" customWidth="1"/>
  </cols>
  <sheetData>
    <row r="8" spans="3:11">
      <c r="C8" t="s">
        <v>55</v>
      </c>
      <c r="K8" t="s">
        <v>76</v>
      </c>
    </row>
  </sheetData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RLFs</vt:lpstr>
      <vt:lpstr>HO Performance</vt:lpstr>
      <vt:lpstr>Short ToS</vt:lpstr>
      <vt:lpstr>CDF_ToS_NNSN</vt:lpstr>
      <vt:lpstr>CDF_ToS_NewPostcom</vt:lpstr>
      <vt:lpstr>CDF_ToS_Renesas</vt:lpstr>
      <vt:lpstr>CDF_ToS_ZTE</vt:lpstr>
      <vt:lpstr>CDF_ToS_Samsung</vt:lpstr>
      <vt:lpstr>CDF_Tos_Huawei</vt:lpstr>
      <vt:lpstr>CDF_ToS_InterDigital</vt:lpstr>
      <vt:lpstr>CDF_ToS_QC</vt:lpstr>
      <vt:lpstr>CDF_ToS_Intel</vt:lpstr>
      <vt:lpstr>CDF_ToS_ALU</vt:lpstr>
      <vt:lpstr>CDF_ToS_Ericsson</vt:lpstr>
      <vt:lpstr>CDF_ToS_MediaTek</vt:lpstr>
      <vt:lpstr>CDF_ToS_Sumitomo</vt:lpstr>
      <vt:lpstr>CDF_ToS_CATT</vt:lpstr>
      <vt:lpstr>CDF_ToS_RIM</vt:lpstr>
      <vt:lpstr>CDF_ToS_Potevio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2011-11-04T16:44:17Z</dcterms:created>
  <dcterms:modified xsi:type="dcterms:W3CDTF">2012-02-08T23:47:33Z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(2)fPiIAgvI9z6npzBfzYoByILl5OkX637c1y1f3XGIeI0AIwu2e/3btCgcC4FA5ZS0ys5rsx3H
mExPWgX5GUHdyxXIH6hnZWtkGC6jY9itVWQ9w7eT9iSnqJbYKODowgbrVUdRk/KSlvYrXwn3
Yx5LMsd6wUnV1Xl/N6Wa+7zgydX+DOK7t7aKuMmuOjZWc9d2sSW3VmY7ATdiHmdNlSNXN4tJ
fBMMRyQkqGV0RSkK4LclJ</vt:lpwstr>
  </property>
  <property fmtid="{D5CDD505-2E9C-101B-9397-08002B2CF9AE}" pid="3" name="_ms_pID_7253431">
    <vt:lpwstr>apHgSGUXSL7fpP3bn6XbeGiNkWo9zNbICpqpBdkggjBv63fLQr8
vzs89hozM/UQzE2HdZcJb9r4QCljOHTyA0J1VJ6ou2+cIH2ZVOyCPfuTbrGzqExdFthHQSHl
RnUzRSLp/9nEuI3LZQXSdBeyfVGXYrzqvvlUE6l8PwWLGg==</vt:lpwstr>
  </property>
  <property fmtid="{D5CDD505-2E9C-101B-9397-08002B2CF9AE}" pid="4" name="_NewReviewCycle">
    <vt:lpwstr/>
  </property>
  <property fmtid="{D5CDD505-2E9C-101B-9397-08002B2CF9AE}" pid="5" name="sflag">
    <vt:lpwstr>1323971245</vt:lpwstr>
  </property>
</Properties>
</file>